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CARD ANDREEA\lucrari\36.GAZE VERGULEASA_OT\"/>
    </mc:Choice>
  </mc:AlternateContent>
  <xr:revisionPtr revIDLastSave="0" documentId="13_ncr:1_{8B6B7AE2-54B9-4367-ADDA-77B508B1AA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verguleasa (2)" sheetId="5" r:id="rId1"/>
  </sheets>
  <definedNames>
    <definedName name="_xlnm._FilterDatabase" localSheetId="0" hidden="1">'verguleasa (2)'!$A$4:$CB$49</definedName>
    <definedName name="_xlnm.Print_Area" localSheetId="0">'verguleasa (2)'!$A$1:$CB$51</definedName>
    <definedName name="_xlnm.Print_Titles" localSheetId="0">'verguleasa (2)'!$1:$3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4" i="5" l="1"/>
  <c r="T29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/>
  <c r="BH34" i="5"/>
  <c r="BG34" i="5"/>
  <c r="BF34" i="5"/>
  <c r="BE34" i="5"/>
  <c r="BD34" i="5"/>
  <c r="BC34" i="5"/>
  <c r="BB34" i="5"/>
  <c r="BA34" i="5"/>
  <c r="AZ34" i="5"/>
  <c r="AY34" i="5"/>
  <c r="AX34" i="5"/>
  <c r="AW34" i="5"/>
  <c r="AV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AD34" i="5"/>
  <c r="AC34" i="5"/>
  <c r="AB34" i="5"/>
  <c r="AA34" i="5"/>
  <c r="Z34" i="5"/>
  <c r="Y34" i="5"/>
  <c r="X34" i="5"/>
  <c r="W34" i="5"/>
  <c r="V34" i="5"/>
  <c r="U34" i="5"/>
  <c r="R34" i="5"/>
  <c r="Q34" i="5"/>
  <c r="P34" i="5"/>
  <c r="O34" i="5"/>
  <c r="N34" i="5"/>
  <c r="M34" i="5"/>
  <c r="L34" i="5"/>
  <c r="K34" i="5"/>
  <c r="J34" i="5"/>
  <c r="I34" i="5"/>
  <c r="H34" i="5"/>
  <c r="E57" i="5" s="1"/>
  <c r="G34" i="5"/>
  <c r="G48" i="5"/>
  <c r="G40" i="5"/>
  <c r="G6" i="5"/>
  <c r="CB48" i="5"/>
  <c r="CA48" i="5"/>
  <c r="BZ48" i="5"/>
  <c r="BY48" i="5"/>
  <c r="BX48" i="5"/>
  <c r="BW48" i="5"/>
  <c r="BV48" i="5"/>
  <c r="BU48" i="5"/>
  <c r="BT48" i="5"/>
  <c r="BS48" i="5"/>
  <c r="BR48" i="5"/>
  <c r="BQ48" i="5"/>
  <c r="BP48" i="5"/>
  <c r="BO48" i="5"/>
  <c r="BN48" i="5"/>
  <c r="BM48" i="5"/>
  <c r="BL48" i="5"/>
  <c r="BK48" i="5"/>
  <c r="BJ48" i="5"/>
  <c r="BI48" i="5"/>
  <c r="BH48" i="5"/>
  <c r="BG48" i="5"/>
  <c r="BF48" i="5"/>
  <c r="BE48" i="5"/>
  <c r="BD48" i="5"/>
  <c r="BC48" i="5"/>
  <c r="BB48" i="5"/>
  <c r="BA48" i="5"/>
  <c r="AZ48" i="5"/>
  <c r="AY48" i="5"/>
  <c r="AX48" i="5"/>
  <c r="AW48" i="5"/>
  <c r="AV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R48" i="5"/>
  <c r="Q48" i="5"/>
  <c r="P48" i="5"/>
  <c r="O48" i="5"/>
  <c r="N48" i="5"/>
  <c r="M48" i="5"/>
  <c r="L48" i="5"/>
  <c r="K48" i="5"/>
  <c r="J48" i="5"/>
  <c r="I48" i="5"/>
  <c r="H48" i="5"/>
  <c r="S47" i="5"/>
  <c r="S45" i="5"/>
  <c r="S44" i="5"/>
  <c r="T43" i="5"/>
  <c r="T48" i="5" s="1"/>
  <c r="S42" i="5"/>
  <c r="S41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R40" i="5"/>
  <c r="Q40" i="5"/>
  <c r="P40" i="5"/>
  <c r="O40" i="5"/>
  <c r="N40" i="5"/>
  <c r="M40" i="5"/>
  <c r="L40" i="5"/>
  <c r="K40" i="5"/>
  <c r="J40" i="5"/>
  <c r="I40" i="5"/>
  <c r="H40" i="5"/>
  <c r="T38" i="5"/>
  <c r="T40" i="5" s="1"/>
  <c r="S37" i="5"/>
  <c r="S35" i="5"/>
  <c r="S40" i="5" s="1"/>
  <c r="T33" i="5"/>
  <c r="T32" i="5"/>
  <c r="T31" i="5"/>
  <c r="T30" i="5"/>
  <c r="T28" i="5"/>
  <c r="T27" i="5"/>
  <c r="T26" i="5"/>
  <c r="T25" i="5"/>
  <c r="S24" i="5"/>
  <c r="S23" i="5"/>
  <c r="T22" i="5"/>
  <c r="S21" i="5"/>
  <c r="S20" i="5"/>
  <c r="E59" i="5" l="1"/>
  <c r="E58" i="5"/>
  <c r="E65" i="5" s="1"/>
  <c r="S48" i="5"/>
  <c r="G49" i="5"/>
  <c r="CB6" i="5"/>
  <c r="CB49" i="5" s="1"/>
  <c r="CA6" i="5"/>
  <c r="CA49" i="5" s="1"/>
  <c r="BZ6" i="5"/>
  <c r="BZ49" i="5" s="1"/>
  <c r="BY6" i="5"/>
  <c r="BY49" i="5" s="1"/>
  <c r="BX6" i="5"/>
  <c r="BX49" i="5" s="1"/>
  <c r="BW6" i="5"/>
  <c r="BW49" i="5" s="1"/>
  <c r="BV6" i="5"/>
  <c r="BV49" i="5" s="1"/>
  <c r="BU6" i="5"/>
  <c r="BU49" i="5" s="1"/>
  <c r="BT6" i="5"/>
  <c r="BT49" i="5" s="1"/>
  <c r="BS6" i="5"/>
  <c r="BS49" i="5" s="1"/>
  <c r="BR6" i="5"/>
  <c r="BR49" i="5" s="1"/>
  <c r="BQ6" i="5"/>
  <c r="BQ49" i="5" s="1"/>
  <c r="BP6" i="5"/>
  <c r="BP49" i="5" s="1"/>
  <c r="BO6" i="5"/>
  <c r="BO49" i="5" s="1"/>
  <c r="BN6" i="5"/>
  <c r="BN49" i="5" s="1"/>
  <c r="BM6" i="5"/>
  <c r="BM49" i="5" s="1"/>
  <c r="BL6" i="5"/>
  <c r="BL49" i="5" s="1"/>
  <c r="BK6" i="5"/>
  <c r="BK49" i="5" s="1"/>
  <c r="BJ6" i="5"/>
  <c r="BJ49" i="5" s="1"/>
  <c r="BI6" i="5"/>
  <c r="BI49" i="5" s="1"/>
  <c r="BH6" i="5"/>
  <c r="BH49" i="5" s="1"/>
  <c r="BG6" i="5"/>
  <c r="BG49" i="5" s="1"/>
  <c r="BF6" i="5"/>
  <c r="BF49" i="5" s="1"/>
  <c r="BE6" i="5"/>
  <c r="BE49" i="5" s="1"/>
  <c r="BD6" i="5"/>
  <c r="BD49" i="5" s="1"/>
  <c r="BC6" i="5"/>
  <c r="BC49" i="5" s="1"/>
  <c r="BB6" i="5"/>
  <c r="BB49" i="5" s="1"/>
  <c r="BA6" i="5"/>
  <c r="BA49" i="5" s="1"/>
  <c r="AZ6" i="5"/>
  <c r="AZ49" i="5" s="1"/>
  <c r="AY6" i="5"/>
  <c r="AY49" i="5" s="1"/>
  <c r="AX6" i="5"/>
  <c r="AX49" i="5" s="1"/>
  <c r="AW6" i="5"/>
  <c r="AW49" i="5" s="1"/>
  <c r="AV6" i="5"/>
  <c r="AV49" i="5" s="1"/>
  <c r="AU6" i="5"/>
  <c r="AU49" i="5" s="1"/>
  <c r="AT6" i="5"/>
  <c r="AT49" i="5" s="1"/>
  <c r="AS6" i="5"/>
  <c r="AS49" i="5" s="1"/>
  <c r="AR6" i="5"/>
  <c r="AR49" i="5" s="1"/>
  <c r="AQ6" i="5"/>
  <c r="AQ49" i="5" s="1"/>
  <c r="AP6" i="5"/>
  <c r="AP49" i="5" s="1"/>
  <c r="AO6" i="5"/>
  <c r="AO49" i="5" s="1"/>
  <c r="AN6" i="5"/>
  <c r="AN49" i="5" s="1"/>
  <c r="AM6" i="5"/>
  <c r="AM49" i="5" s="1"/>
  <c r="AL6" i="5"/>
  <c r="AL49" i="5" s="1"/>
  <c r="AK6" i="5"/>
  <c r="AK49" i="5" s="1"/>
  <c r="AJ6" i="5"/>
  <c r="AJ49" i="5" s="1"/>
  <c r="AI6" i="5"/>
  <c r="AI49" i="5" s="1"/>
  <c r="AH6" i="5"/>
  <c r="AH49" i="5" s="1"/>
  <c r="AG6" i="5"/>
  <c r="AG49" i="5" s="1"/>
  <c r="AF6" i="5"/>
  <c r="AF49" i="5" s="1"/>
  <c r="AE6" i="5"/>
  <c r="AE49" i="5" s="1"/>
  <c r="AD6" i="5"/>
  <c r="AD49" i="5" s="1"/>
  <c r="AC6" i="5"/>
  <c r="AC49" i="5" s="1"/>
  <c r="AB6" i="5"/>
  <c r="AB49" i="5" s="1"/>
  <c r="AA6" i="5"/>
  <c r="AA49" i="5" s="1"/>
  <c r="Z6" i="5"/>
  <c r="Z49" i="5" s="1"/>
  <c r="Y6" i="5"/>
  <c r="Y49" i="5" s="1"/>
  <c r="X6" i="5"/>
  <c r="X49" i="5" s="1"/>
  <c r="W6" i="5"/>
  <c r="W49" i="5" s="1"/>
  <c r="V6" i="5"/>
  <c r="V49" i="5" s="1"/>
  <c r="U6" i="5"/>
  <c r="U49" i="5" s="1"/>
  <c r="T6" i="5"/>
  <c r="S6" i="5"/>
  <c r="R6" i="5"/>
  <c r="R49" i="5" s="1"/>
  <c r="Q6" i="5"/>
  <c r="Q49" i="5" s="1"/>
  <c r="P6" i="5"/>
  <c r="P49" i="5" s="1"/>
  <c r="O6" i="5"/>
  <c r="O49" i="5" s="1"/>
  <c r="N6" i="5"/>
  <c r="N49" i="5" s="1"/>
  <c r="L61" i="5" s="1"/>
  <c r="M6" i="5"/>
  <c r="M49" i="5" s="1"/>
  <c r="L6" i="5"/>
  <c r="L49" i="5" s="1"/>
  <c r="L60" i="5" s="1"/>
  <c r="K6" i="5"/>
  <c r="K49" i="5" s="1"/>
  <c r="L59" i="5" s="1"/>
  <c r="J6" i="5"/>
  <c r="J49" i="5" s="1"/>
  <c r="L58" i="5" s="1"/>
  <c r="I6" i="5"/>
  <c r="I49" i="5" s="1"/>
  <c r="L57" i="5" s="1"/>
  <c r="H6" i="5"/>
  <c r="M50" i="5" l="1"/>
  <c r="E55" i="5"/>
  <c r="E64" i="5" s="1"/>
  <c r="H49" i="5"/>
  <c r="L56" i="5" l="1"/>
  <c r="H50" i="5"/>
  <c r="E62" i="5"/>
  <c r="R51" i="5"/>
  <c r="Q51" i="5"/>
  <c r="S19" i="5"/>
  <c r="S18" i="5"/>
  <c r="T17" i="5"/>
  <c r="T15" i="5"/>
  <c r="T14" i="5"/>
  <c r="T13" i="5"/>
  <c r="S12" i="5"/>
  <c r="S11" i="5"/>
  <c r="T10" i="5"/>
  <c r="S9" i="5"/>
  <c r="S8" i="5"/>
  <c r="S7" i="5"/>
  <c r="B4" i="5"/>
  <c r="C4" i="5" s="1"/>
  <c r="D4" i="5" s="1"/>
  <c r="E4" i="5" s="1"/>
  <c r="F4" i="5" s="1"/>
  <c r="G4" i="5" s="1"/>
  <c r="H4" i="5" s="1"/>
  <c r="I4" i="5" s="1"/>
  <c r="J4" i="5" s="1"/>
  <c r="K4" i="5" s="1"/>
  <c r="L4" i="5" s="1"/>
  <c r="M4" i="5" s="1"/>
  <c r="N4" i="5" s="1"/>
  <c r="O4" i="5" s="1"/>
  <c r="P4" i="5" s="1"/>
  <c r="Q4" i="5" s="1"/>
  <c r="R4" i="5" s="1"/>
  <c r="S4" i="5" s="1"/>
  <c r="T4" i="5" s="1"/>
  <c r="U4" i="5" s="1"/>
  <c r="V4" i="5" s="1"/>
  <c r="W4" i="5" s="1"/>
  <c r="X4" i="5" s="1"/>
  <c r="Y4" i="5" s="1"/>
  <c r="Z4" i="5" s="1"/>
  <c r="AA4" i="5" s="1"/>
  <c r="AB4" i="5" s="1"/>
  <c r="AC4" i="5" s="1"/>
  <c r="AD4" i="5" s="1"/>
  <c r="AE4" i="5" s="1"/>
  <c r="AF4" i="5" s="1"/>
  <c r="AG4" i="5" s="1"/>
  <c r="AH4" i="5" s="1"/>
  <c r="AI4" i="5" s="1"/>
  <c r="AJ4" i="5" s="1"/>
  <c r="AK4" i="5" s="1"/>
  <c r="AL4" i="5" s="1"/>
  <c r="AM4" i="5" s="1"/>
  <c r="AN4" i="5" s="1"/>
  <c r="AO4" i="5" s="1"/>
  <c r="AP4" i="5" s="1"/>
  <c r="AQ4" i="5" s="1"/>
  <c r="AR4" i="5" s="1"/>
  <c r="AS4" i="5" s="1"/>
  <c r="AT4" i="5" s="1"/>
  <c r="AU4" i="5" s="1"/>
  <c r="AV4" i="5" s="1"/>
  <c r="AW4" i="5" s="1"/>
  <c r="AX4" i="5" s="1"/>
  <c r="AY4" i="5" s="1"/>
  <c r="AZ4" i="5" s="1"/>
  <c r="BA4" i="5" s="1"/>
  <c r="BB4" i="5" s="1"/>
  <c r="BC4" i="5" s="1"/>
  <c r="BD4" i="5" s="1"/>
  <c r="BE4" i="5" s="1"/>
  <c r="BF4" i="5" s="1"/>
  <c r="BG4" i="5" s="1"/>
  <c r="BH4" i="5" s="1"/>
  <c r="BI4" i="5" s="1"/>
  <c r="BJ4" i="5" s="1"/>
  <c r="BK4" i="5" s="1"/>
  <c r="BL4" i="5" s="1"/>
  <c r="BM4" i="5" s="1"/>
  <c r="BO4" i="5" s="1"/>
  <c r="BP4" i="5" s="1"/>
  <c r="BQ4" i="5" s="1"/>
  <c r="BR4" i="5" s="1"/>
  <c r="BS4" i="5" s="1"/>
  <c r="BT4" i="5" s="1"/>
  <c r="BU4" i="5" s="1"/>
  <c r="BV4" i="5" s="1"/>
  <c r="BW4" i="5" s="1"/>
  <c r="BX4" i="5" s="1"/>
  <c r="BY4" i="5" s="1"/>
  <c r="BZ4" i="5" s="1"/>
  <c r="CA4" i="5" s="1"/>
  <c r="CB4" i="5" s="1"/>
  <c r="T34" i="5" l="1"/>
  <c r="T49" i="5" s="1"/>
  <c r="T51" i="5" s="1"/>
  <c r="S34" i="5"/>
  <c r="S49" i="5" s="1"/>
  <c r="S51" i="5" s="1"/>
  <c r="E61" i="5"/>
  <c r="E66" i="5" s="1"/>
  <c r="L62" i="5"/>
  <c r="E63" i="5" l="1"/>
</calcChain>
</file>

<file path=xl/sharedStrings.xml><?xml version="1.0" encoding="utf-8"?>
<sst xmlns="http://schemas.openxmlformats.org/spreadsheetml/2006/main" count="328" uniqueCount="149">
  <si>
    <t>CONDUCTA  POLIETILENA PE DIAMETRE</t>
  </si>
  <si>
    <t>90mm</t>
  </si>
  <si>
    <t>63mm</t>
  </si>
  <si>
    <t>Total</t>
  </si>
  <si>
    <t>asfalt</t>
  </si>
  <si>
    <t>beton</t>
  </si>
  <si>
    <t>TRONSON</t>
  </si>
  <si>
    <t>m</t>
  </si>
  <si>
    <t>Total cond.</t>
  </si>
  <si>
    <t>90/63</t>
  </si>
  <si>
    <t>Rasuflatori</t>
  </si>
  <si>
    <t>caros</t>
  </si>
  <si>
    <t>sp.v.</t>
  </si>
  <si>
    <t>balast</t>
  </si>
  <si>
    <t>Nr. crt.</t>
  </si>
  <si>
    <t>DN 63</t>
  </si>
  <si>
    <t>DN 90</t>
  </si>
  <si>
    <t>zona verde</t>
  </si>
  <si>
    <t>STRADA</t>
  </si>
  <si>
    <t>8"</t>
  </si>
  <si>
    <t>10"</t>
  </si>
  <si>
    <t>Conducta OL</t>
  </si>
  <si>
    <t>MUFA EF SDR11</t>
  </si>
  <si>
    <t>TEU EGAL CAP-CAP SDR11</t>
  </si>
  <si>
    <t>REDUCTIE EF SDR11</t>
  </si>
  <si>
    <t>COT 45gr EF SDR11</t>
  </si>
  <si>
    <t>COT 90gr EF SDR11</t>
  </si>
  <si>
    <t>Cap cond. EF SDR11</t>
  </si>
  <si>
    <t>Lungime/Supraf.teren afectata</t>
  </si>
  <si>
    <t>Tub protectie Otel</t>
  </si>
  <si>
    <t>125mm</t>
  </si>
  <si>
    <t>200mm</t>
  </si>
  <si>
    <t>125/90</t>
  </si>
  <si>
    <t>12"</t>
  </si>
  <si>
    <t>19-20</t>
  </si>
  <si>
    <t>6-7</t>
  </si>
  <si>
    <t>11-12</t>
  </si>
  <si>
    <t>5-6</t>
  </si>
  <si>
    <t>2-3</t>
  </si>
  <si>
    <t>20-21</t>
  </si>
  <si>
    <t>TEU EGAL EF SDR11</t>
  </si>
  <si>
    <t>TEU REDUS EF SDR11</t>
  </si>
  <si>
    <t>REDUCTIE CAP-CAP SDR11</t>
  </si>
  <si>
    <t>3-4</t>
  </si>
  <si>
    <t>12-13</t>
  </si>
  <si>
    <t>COT 90gr CAP-CAP SDR11</t>
  </si>
  <si>
    <t>14''</t>
  </si>
  <si>
    <t>15-16</t>
  </si>
  <si>
    <t>16-17</t>
  </si>
  <si>
    <t>DN 125</t>
  </si>
  <si>
    <t>DN 200</t>
  </si>
  <si>
    <t>PIESE DE TRANZITIE, OL/PE</t>
  </si>
  <si>
    <t>355,6x10mm</t>
  </si>
  <si>
    <t>323,9x8mm</t>
  </si>
  <si>
    <t>219,1x6mm</t>
  </si>
  <si>
    <t>273x8mm</t>
  </si>
  <si>
    <t>FORAJ TUB OTEL</t>
  </si>
  <si>
    <t>UAT</t>
  </si>
  <si>
    <t>SAT</t>
  </si>
  <si>
    <t>CATEGORIE TEREN</t>
  </si>
  <si>
    <t>extravilan</t>
  </si>
  <si>
    <t>intravilan</t>
  </si>
  <si>
    <t>8''</t>
  </si>
  <si>
    <t>6''</t>
  </si>
  <si>
    <t>4''</t>
  </si>
  <si>
    <t>3''</t>
  </si>
  <si>
    <t>Cot 90gr OL</t>
  </si>
  <si>
    <t>Reductie OL</t>
  </si>
  <si>
    <t>8''-6''</t>
  </si>
  <si>
    <t>200/200</t>
  </si>
  <si>
    <t>VANA PE100 SDR11</t>
  </si>
  <si>
    <t>VANA OL</t>
  </si>
  <si>
    <t>Suport pentru cond OL montate aerian</t>
  </si>
  <si>
    <t>180mm</t>
  </si>
  <si>
    <t>200/180</t>
  </si>
  <si>
    <t>180/180</t>
  </si>
  <si>
    <t>Subtotal intravilan</t>
  </si>
  <si>
    <t>Subtotal extravilan</t>
  </si>
  <si>
    <t>Total general</t>
  </si>
  <si>
    <t>Total intravilan</t>
  </si>
  <si>
    <t>Total extravilan</t>
  </si>
  <si>
    <t>DN 180</t>
  </si>
  <si>
    <t>OL 6"</t>
  </si>
  <si>
    <t>Conducta PE100 SDR11</t>
  </si>
  <si>
    <t>VANE DE SECTIONARE</t>
  </si>
  <si>
    <t>FITINGURI PE100 SDR11</t>
  </si>
  <si>
    <t>FITINGURI OL</t>
  </si>
  <si>
    <t>400x23,7mm</t>
  </si>
  <si>
    <t>355,21,1mm</t>
  </si>
  <si>
    <t>280x16,6mm</t>
  </si>
  <si>
    <t>225x13,4mm</t>
  </si>
  <si>
    <t>Suprafete</t>
  </si>
  <si>
    <t>l (m)</t>
  </si>
  <si>
    <t>Tub protectie PE 80 SDR17 APA</t>
  </si>
  <si>
    <t>Verguleasa</t>
  </si>
  <si>
    <t>Poganu</t>
  </si>
  <si>
    <t>Drum comunal DC1</t>
  </si>
  <si>
    <t>1-2</t>
  </si>
  <si>
    <t>Principala Verguleasa (DJ 546)</t>
  </si>
  <si>
    <t>4-4'</t>
  </si>
  <si>
    <t>4'-5</t>
  </si>
  <si>
    <t>Verguleasa Mare</t>
  </si>
  <si>
    <t>7-8</t>
  </si>
  <si>
    <t>8-9</t>
  </si>
  <si>
    <t>9-10</t>
  </si>
  <si>
    <t>10-11</t>
  </si>
  <si>
    <t>13-14</t>
  </si>
  <si>
    <t>14-14'</t>
  </si>
  <si>
    <t>14'-15</t>
  </si>
  <si>
    <t>Principala Valea Fetei (DJ 546)</t>
  </si>
  <si>
    <t>17-18</t>
  </si>
  <si>
    <t>Valea Fetei</t>
  </si>
  <si>
    <t>18-19</t>
  </si>
  <si>
    <t>21-53</t>
  </si>
  <si>
    <t>19-55</t>
  </si>
  <si>
    <t>55-57</t>
  </si>
  <si>
    <t>17-58</t>
  </si>
  <si>
    <t>12-61</t>
  </si>
  <si>
    <t>11-62</t>
  </si>
  <si>
    <t>Salbocului</t>
  </si>
  <si>
    <t>10-63</t>
  </si>
  <si>
    <t>63-64</t>
  </si>
  <si>
    <t>63-65</t>
  </si>
  <si>
    <t>9-66</t>
  </si>
  <si>
    <t>8-67</t>
  </si>
  <si>
    <t>4-68</t>
  </si>
  <si>
    <t>Bisericii</t>
  </si>
  <si>
    <t>3-69</t>
  </si>
  <si>
    <t>69-70</t>
  </si>
  <si>
    <t>70-71</t>
  </si>
  <si>
    <t>70-72</t>
  </si>
  <si>
    <t>69-73</t>
  </si>
  <si>
    <t>Intravilan</t>
  </si>
  <si>
    <t>Extravilan</t>
  </si>
  <si>
    <t>180/90</t>
  </si>
  <si>
    <t>180/125</t>
  </si>
  <si>
    <t>21-21'</t>
  </si>
  <si>
    <t>200x11,9mm</t>
  </si>
  <si>
    <t>90/90</t>
  </si>
  <si>
    <t>125/125</t>
  </si>
  <si>
    <t>TOTAL UAT VERGULEASA, SAT POGANU, INTRAVILAN</t>
  </si>
  <si>
    <t>NUMAR RACORDURI</t>
  </si>
  <si>
    <t>TOTAL UAT VERGULEASA, SAT VERGULEASA, INTRAVILAN</t>
  </si>
  <si>
    <t>TOTAL UAT VERGULEASA, SAT VERGULEASA, EXTRAVILAN</t>
  </si>
  <si>
    <t>TOTAL UAT VERGULEASA, SAT VALEA FETEI, INTRAVILAN</t>
  </si>
  <si>
    <t>8''- PE200</t>
  </si>
  <si>
    <t>6''- PE180</t>
  </si>
  <si>
    <t>Structura metalica pt sustinere conducte montate aerian</t>
  </si>
  <si>
    <t>63                                   90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</si>
</sst>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i/>
      <sz val="10"/>
      <name val="Arial Narrow"/>
      <family val="2"/>
    </font>
    <font>
      <b/>
      <i/>
      <sz val="10"/>
      <name val="Arial Narrow"/>
      <family val="2"/>
    </font>
    <font>
      <b/>
      <sz val="7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1" fontId="2" fillId="2" borderId="2" xfId="0" applyNumberFormat="1" applyFont="1" applyFill="1" applyBorder="1" applyAlignment="1">
      <alignment horizontal="center" vertical="center"/>
    </xf>
    <xf numFmtId="1" fontId="4" fillId="2" borderId="2" xfId="0" applyNumberFormat="1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left" vertical="center"/>
    </xf>
    <xf numFmtId="1" fontId="4" fillId="2" borderId="24" xfId="0" applyNumberFormat="1" applyFont="1" applyFill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29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20" xfId="0" applyNumberFormat="1" applyFont="1" applyBorder="1" applyAlignment="1">
      <alignment horizontal="center" vertical="center"/>
    </xf>
    <xf numFmtId="1" fontId="4" fillId="0" borderId="34" xfId="0" applyNumberFormat="1" applyFont="1" applyBorder="1" applyAlignment="1">
      <alignment horizontal="center" vertical="center"/>
    </xf>
    <xf numFmtId="49" fontId="4" fillId="0" borderId="30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left" vertical="center"/>
    </xf>
    <xf numFmtId="49" fontId="4" fillId="0" borderId="38" xfId="0" applyNumberFormat="1" applyFont="1" applyBorder="1" applyAlignment="1">
      <alignment horizontal="center" vertical="center"/>
    </xf>
    <xf numFmtId="1" fontId="4" fillId="0" borderId="38" xfId="0" applyNumberFormat="1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1" fontId="4" fillId="0" borderId="39" xfId="0" applyNumberFormat="1" applyFont="1" applyBorder="1" applyAlignment="1">
      <alignment horizontal="center" vertical="center"/>
    </xf>
    <xf numFmtId="1" fontId="4" fillId="0" borderId="21" xfId="0" applyNumberFormat="1" applyFont="1" applyBorder="1" applyAlignment="1">
      <alignment horizontal="center" vertical="center"/>
    </xf>
    <xf numFmtId="1" fontId="4" fillId="0" borderId="40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2" fontId="4" fillId="0" borderId="38" xfId="0" applyNumberFormat="1" applyFont="1" applyBorder="1" applyAlignment="1">
      <alignment horizontal="center" vertical="center"/>
    </xf>
    <xf numFmtId="1" fontId="4" fillId="2" borderId="25" xfId="0" applyNumberFormat="1" applyFont="1" applyFill="1" applyBorder="1" applyAlignment="1">
      <alignment horizontal="center" vertical="center"/>
    </xf>
    <xf numFmtId="1" fontId="4" fillId="4" borderId="20" xfId="0" applyNumberFormat="1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34" xfId="0" applyFont="1" applyFill="1" applyBorder="1" applyAlignment="1">
      <alignment horizontal="center" vertical="center"/>
    </xf>
    <xf numFmtId="1" fontId="4" fillId="4" borderId="42" xfId="0" applyNumberFormat="1" applyFont="1" applyFill="1" applyBorder="1" applyAlignment="1">
      <alignment horizontal="center" vertical="center"/>
    </xf>
    <xf numFmtId="1" fontId="4" fillId="2" borderId="8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22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left" vertical="center"/>
    </xf>
    <xf numFmtId="1" fontId="11" fillId="5" borderId="31" xfId="0" applyNumberFormat="1" applyFont="1" applyFill="1" applyBorder="1" applyAlignment="1">
      <alignment horizontal="center" vertical="center"/>
    </xf>
    <xf numFmtId="0" fontId="11" fillId="5" borderId="32" xfId="0" applyFont="1" applyFill="1" applyBorder="1" applyAlignment="1">
      <alignment horizontal="center" vertical="center"/>
    </xf>
    <xf numFmtId="0" fontId="11" fillId="5" borderId="32" xfId="0" applyFont="1" applyFill="1" applyBorder="1" applyAlignment="1">
      <alignment horizontal="left" vertical="center"/>
    </xf>
    <xf numFmtId="1" fontId="11" fillId="5" borderId="27" xfId="0" applyNumberFormat="1" applyFont="1" applyFill="1" applyBorder="1" applyAlignment="1">
      <alignment horizontal="center" vertical="center"/>
    </xf>
    <xf numFmtId="0" fontId="11" fillId="5" borderId="35" xfId="0" applyFont="1" applyFill="1" applyBorder="1" applyAlignment="1">
      <alignment horizontal="center" vertical="center"/>
    </xf>
    <xf numFmtId="0" fontId="11" fillId="5" borderId="35" xfId="0" applyFont="1" applyFill="1" applyBorder="1" applyAlignment="1">
      <alignment horizontal="left" vertical="center"/>
    </xf>
    <xf numFmtId="1" fontId="11" fillId="2" borderId="2" xfId="0" applyNumberFormat="1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left" vertical="center"/>
    </xf>
    <xf numFmtId="0" fontId="11" fillId="2" borderId="41" xfId="0" applyFont="1" applyFill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4" fillId="4" borderId="31" xfId="0" applyNumberFormat="1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left" vertical="center"/>
    </xf>
    <xf numFmtId="2" fontId="4" fillId="4" borderId="33" xfId="0" applyNumberFormat="1" applyFont="1" applyFill="1" applyBorder="1" applyAlignment="1">
      <alignment horizontal="center" vertical="center"/>
    </xf>
    <xf numFmtId="2" fontId="4" fillId="4" borderId="34" xfId="0" applyNumberFormat="1" applyFont="1" applyFill="1" applyBorder="1" applyAlignment="1">
      <alignment horizontal="center" vertical="center"/>
    </xf>
    <xf numFmtId="1" fontId="4" fillId="4" borderId="34" xfId="0" applyNumberFormat="1" applyFont="1" applyFill="1" applyBorder="1" applyAlignment="1">
      <alignment horizontal="center" vertical="center"/>
    </xf>
    <xf numFmtId="2" fontId="10" fillId="4" borderId="34" xfId="0" applyNumberFormat="1" applyFont="1" applyFill="1" applyBorder="1" applyAlignment="1">
      <alignment horizontal="center" vertical="center"/>
    </xf>
    <xf numFmtId="1" fontId="10" fillId="4" borderId="34" xfId="0" applyNumberFormat="1" applyFont="1" applyFill="1" applyBorder="1" applyAlignment="1">
      <alignment horizontal="center" vertical="center"/>
    </xf>
    <xf numFmtId="2" fontId="10" fillId="4" borderId="43" xfId="0" applyNumberFormat="1" applyFont="1" applyFill="1" applyBorder="1" applyAlignment="1">
      <alignment horizontal="center" vertical="center"/>
    </xf>
    <xf numFmtId="2" fontId="11" fillId="5" borderId="33" xfId="0" applyNumberFormat="1" applyFont="1" applyFill="1" applyBorder="1" applyAlignment="1">
      <alignment horizontal="center" vertical="center"/>
    </xf>
    <xf numFmtId="1" fontId="11" fillId="5" borderId="28" xfId="0" applyNumberFormat="1" applyFont="1" applyFill="1" applyBorder="1" applyAlignment="1">
      <alignment horizontal="center" vertical="center"/>
    </xf>
    <xf numFmtId="2" fontId="4" fillId="0" borderId="47" xfId="0" applyNumberFormat="1" applyFont="1" applyBorder="1" applyAlignment="1">
      <alignment horizontal="center" vertical="center"/>
    </xf>
    <xf numFmtId="1" fontId="4" fillId="0" borderId="47" xfId="0" applyNumberFormat="1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3" fontId="2" fillId="4" borderId="5" xfId="0" applyNumberFormat="1" applyFont="1" applyFill="1" applyBorder="1" applyAlignment="1">
      <alignment horizontal="center" vertical="center"/>
    </xf>
    <xf numFmtId="3" fontId="2" fillId="4" borderId="23" xfId="0" applyNumberFormat="1" applyFont="1" applyFill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/>
    </xf>
    <xf numFmtId="3" fontId="2" fillId="4" borderId="24" xfId="0" applyNumberFormat="1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41" xfId="0" applyNumberFormat="1" applyFont="1" applyFill="1" applyBorder="1" applyAlignment="1">
      <alignment horizontal="center" vertical="center"/>
    </xf>
    <xf numFmtId="3" fontId="2" fillId="4" borderId="8" xfId="0" applyNumberFormat="1" applyFont="1" applyFill="1" applyBorder="1" applyAlignment="1">
      <alignment horizontal="center" vertical="center"/>
    </xf>
    <xf numFmtId="3" fontId="2" fillId="4" borderId="25" xfId="0" applyNumberFormat="1" applyFont="1" applyFill="1" applyBorder="1" applyAlignment="1">
      <alignment horizontal="center" vertical="center"/>
    </xf>
    <xf numFmtId="3" fontId="2" fillId="4" borderId="4" xfId="0" applyNumberFormat="1" applyFont="1" applyFill="1" applyBorder="1" applyAlignment="1">
      <alignment horizontal="center" vertical="center"/>
    </xf>
    <xf numFmtId="2" fontId="4" fillId="0" borderId="48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" fontId="4" fillId="0" borderId="48" xfId="0" applyNumberFormat="1" applyFont="1" applyBorder="1" applyAlignment="1">
      <alignment horizontal="center" vertical="center"/>
    </xf>
    <xf numFmtId="1" fontId="4" fillId="0" borderId="49" xfId="0" applyNumberFormat="1" applyFont="1" applyBorder="1" applyAlignment="1">
      <alignment horizontal="left" vertical="center"/>
    </xf>
    <xf numFmtId="1" fontId="4" fillId="0" borderId="38" xfId="0" applyNumberFormat="1" applyFont="1" applyBorder="1" applyAlignment="1">
      <alignment horizontal="left" vertical="center"/>
    </xf>
    <xf numFmtId="1" fontId="4" fillId="0" borderId="7" xfId="0" applyNumberFormat="1" applyFont="1" applyBorder="1" applyAlignment="1">
      <alignment horizontal="left" vertical="center"/>
    </xf>
    <xf numFmtId="1" fontId="4" fillId="0" borderId="51" xfId="0" applyNumberFormat="1" applyFont="1" applyBorder="1" applyAlignment="1">
      <alignment horizontal="center" vertical="center"/>
    </xf>
    <xf numFmtId="2" fontId="4" fillId="0" borderId="40" xfId="0" applyNumberFormat="1" applyFont="1" applyBorder="1" applyAlignment="1">
      <alignment horizontal="center" vertical="center"/>
    </xf>
    <xf numFmtId="2" fontId="4" fillId="0" borderId="50" xfId="0" applyNumberFormat="1" applyFont="1" applyBorder="1" applyAlignment="1">
      <alignment horizontal="center" vertical="center"/>
    </xf>
    <xf numFmtId="2" fontId="4" fillId="0" borderId="51" xfId="0" applyNumberFormat="1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" fontId="4" fillId="0" borderId="45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1" fontId="4" fillId="0" borderId="54" xfId="0" applyNumberFormat="1" applyFont="1" applyBorder="1" applyAlignment="1">
      <alignment horizontal="center" vertical="center"/>
    </xf>
    <xf numFmtId="1" fontId="4" fillId="0" borderId="55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 wrapText="1"/>
    </xf>
    <xf numFmtId="1" fontId="4" fillId="2" borderId="45" xfId="0" applyNumberFormat="1" applyFont="1" applyFill="1" applyBorder="1" applyAlignment="1">
      <alignment horizontal="center" vertical="center"/>
    </xf>
    <xf numFmtId="1" fontId="4" fillId="6" borderId="19" xfId="0" applyNumberFormat="1" applyFont="1" applyFill="1" applyBorder="1" applyAlignment="1">
      <alignment horizontal="center" vertical="center"/>
    </xf>
    <xf numFmtId="1" fontId="4" fillId="2" borderId="40" xfId="0" applyNumberFormat="1" applyFont="1" applyFill="1" applyBorder="1" applyAlignment="1">
      <alignment horizontal="center" vertical="center"/>
    </xf>
    <xf numFmtId="1" fontId="4" fillId="2" borderId="1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25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0" borderId="57" xfId="0" applyNumberFormat="1" applyFont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center" vertical="center"/>
    </xf>
    <xf numFmtId="1" fontId="4" fillId="6" borderId="13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30" xfId="0" applyNumberFormat="1" applyFont="1" applyBorder="1" applyAlignment="1">
      <alignment horizontal="center" vertical="center"/>
    </xf>
    <xf numFmtId="1" fontId="4" fillId="2" borderId="54" xfId="0" applyNumberFormat="1" applyFont="1" applyFill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2" fontId="4" fillId="0" borderId="54" xfId="0" applyNumberFormat="1" applyFont="1" applyBorder="1" applyAlignment="1">
      <alignment horizontal="center" vertical="center"/>
    </xf>
    <xf numFmtId="2" fontId="4" fillId="0" borderId="45" xfId="0" applyNumberFormat="1" applyFont="1" applyBorder="1" applyAlignment="1">
      <alignment horizontal="center" vertical="center"/>
    </xf>
    <xf numFmtId="2" fontId="4" fillId="0" borderId="39" xfId="0" applyNumberFormat="1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1" fontId="2" fillId="2" borderId="23" xfId="0" applyNumberFormat="1" applyFont="1" applyFill="1" applyBorder="1" applyAlignment="1">
      <alignment horizontal="center" vertical="center"/>
    </xf>
    <xf numFmtId="1" fontId="2" fillId="2" borderId="41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4" fillId="2" borderId="0" xfId="0" applyNumberFormat="1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3" fontId="4" fillId="0" borderId="19" xfId="0" applyNumberFormat="1" applyFont="1" applyBorder="1" applyAlignment="1">
      <alignment horizontal="center" vertical="center"/>
    </xf>
    <xf numFmtId="3" fontId="4" fillId="0" borderId="47" xfId="0" applyNumberFormat="1" applyFont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2" fontId="4" fillId="6" borderId="37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2" fillId="3" borderId="2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1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45" xfId="0" applyFont="1" applyFill="1" applyBorder="1" applyAlignment="1">
      <alignment horizontal="center" vertical="center"/>
    </xf>
    <xf numFmtId="0" fontId="4" fillId="4" borderId="46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center" vertical="center"/>
    </xf>
    <xf numFmtId="1" fontId="2" fillId="4" borderId="8" xfId="0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663A63A1-9596-4233-8118-E3CA475A6E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6DF7F-FA45-4124-9828-27E08C3215F9}">
  <dimension ref="A1:CF97"/>
  <sheetViews>
    <sheetView tabSelected="1" view="pageBreakPreview" zoomScale="82" zoomScaleNormal="89" zoomScaleSheetLayoutView="82" workbookViewId="0">
      <pane xSplit="21" ySplit="4" topLeftCell="BF47" activePane="bottomRight" state="frozen"/>
      <selection pane="topRight" activeCell="V1" sqref="V1"/>
      <selection pane="bottomLeft" activeCell="A5" sqref="A5"/>
      <selection pane="bottomRight" activeCell="H50" sqref="H50:N50"/>
    </sheetView>
  </sheetViews>
  <sheetFormatPr defaultColWidth="8.88671875" defaultRowHeight="13.8" x14ac:dyDescent="0.25"/>
  <cols>
    <col min="1" max="1" width="4.109375" style="2" customWidth="1"/>
    <col min="2" max="2" width="9.21875" style="2" customWidth="1"/>
    <col min="3" max="3" width="12.5546875" style="2" customWidth="1"/>
    <col min="4" max="4" width="23" style="6" bestFit="1" customWidth="1"/>
    <col min="5" max="5" width="10.109375" style="2" bestFit="1" customWidth="1"/>
    <col min="6" max="7" width="8.5546875" style="2" customWidth="1"/>
    <col min="8" max="9" width="5.33203125" style="2" bestFit="1" customWidth="1"/>
    <col min="10" max="12" width="6.21875" style="2" bestFit="1" customWidth="1"/>
    <col min="13" max="13" width="7.88671875" style="2" hidden="1" customWidth="1"/>
    <col min="14" max="14" width="8.33203125" style="2" customWidth="1"/>
    <col min="15" max="15" width="6.44140625" style="2" customWidth="1"/>
    <col min="16" max="16" width="5.44140625" style="2" bestFit="1" customWidth="1"/>
    <col min="17" max="17" width="5" style="2" bestFit="1" customWidth="1"/>
    <col min="18" max="18" width="5.21875" style="2" bestFit="1" customWidth="1"/>
    <col min="19" max="19" width="5.109375" style="2" bestFit="1" customWidth="1"/>
    <col min="20" max="20" width="5.44140625" style="2" bestFit="1" customWidth="1"/>
    <col min="21" max="21" width="7.109375" style="2" hidden="1" customWidth="1"/>
    <col min="22" max="22" width="7.5546875" style="2" bestFit="1" customWidth="1"/>
    <col min="23" max="23" width="4.5546875" style="2" hidden="1" customWidth="1"/>
    <col min="24" max="24" width="7.44140625" style="2" customWidth="1"/>
    <col min="25" max="27" width="3.44140625" style="2" bestFit="1" customWidth="1"/>
    <col min="28" max="29" width="3.109375" style="2" bestFit="1" customWidth="1"/>
    <col min="30" max="30" width="7.109375" style="2" hidden="1" customWidth="1"/>
    <col min="31" max="32" width="7.109375" style="2" customWidth="1"/>
    <col min="33" max="33" width="6.5546875" style="2" customWidth="1"/>
    <col min="34" max="34" width="9.33203125" style="2" hidden="1" customWidth="1"/>
    <col min="35" max="35" width="6.5546875" style="2" bestFit="1" customWidth="1"/>
    <col min="36" max="37" width="5.6640625" style="2" bestFit="1" customWidth="1"/>
    <col min="38" max="38" width="4.77734375" style="2" bestFit="1" customWidth="1"/>
    <col min="39" max="39" width="9" style="2" customWidth="1"/>
    <col min="40" max="40" width="6.5546875" style="2" bestFit="1" customWidth="1"/>
    <col min="41" max="41" width="5.6640625" style="2" bestFit="1" customWidth="1"/>
    <col min="42" max="42" width="4.77734375" style="2" bestFit="1" customWidth="1"/>
    <col min="43" max="43" width="3.44140625" style="2" bestFit="1" customWidth="1"/>
    <col min="44" max="44" width="3.109375" style="2" bestFit="1" customWidth="1"/>
    <col min="45" max="47" width="3.44140625" style="2" bestFit="1" customWidth="1"/>
    <col min="48" max="49" width="3.109375" style="2" bestFit="1" customWidth="1"/>
    <col min="50" max="50" width="7.6640625" style="2" hidden="1" customWidth="1"/>
    <col min="51" max="51" width="5.33203125" style="2" hidden="1" customWidth="1"/>
    <col min="52" max="52" width="7.6640625" style="2" hidden="1" customWidth="1"/>
    <col min="53" max="54" width="3.44140625" style="2" bestFit="1" customWidth="1"/>
    <col min="55" max="56" width="3.109375" style="2" bestFit="1" customWidth="1"/>
    <col min="57" max="57" width="2.44140625" style="2" hidden="1" customWidth="1"/>
    <col min="58" max="58" width="4.33203125" style="2" customWidth="1"/>
    <col min="59" max="60" width="5.33203125" style="2" hidden="1" customWidth="1"/>
    <col min="61" max="61" width="9.6640625" style="2" customWidth="1"/>
    <col min="62" max="62" width="5.33203125" style="2" hidden="1" customWidth="1"/>
    <col min="63" max="63" width="8.77734375" style="2" customWidth="1"/>
    <col min="64" max="64" width="5.33203125" style="2" hidden="1" customWidth="1"/>
    <col min="65" max="65" width="10.44140625" style="2" customWidth="1"/>
    <col min="66" max="66" width="4.88671875" style="2" hidden="1" customWidth="1"/>
    <col min="67" max="69" width="3.33203125" style="2" bestFit="1" customWidth="1"/>
    <col min="70" max="70" width="5.6640625" style="2" hidden="1" customWidth="1"/>
    <col min="71" max="71" width="3.44140625" style="2" customWidth="1"/>
    <col min="72" max="74" width="3.44140625" style="2" bestFit="1" customWidth="1"/>
    <col min="75" max="77" width="3.44140625" style="4" bestFit="1" customWidth="1"/>
    <col min="78" max="78" width="3.109375" style="4" bestFit="1" customWidth="1"/>
    <col min="79" max="79" width="5.109375" style="2" bestFit="1" customWidth="1"/>
    <col min="80" max="80" width="4.44140625" style="2" bestFit="1" customWidth="1"/>
    <col min="81" max="81" width="11.5546875" style="2" customWidth="1"/>
    <col min="82" max="82" width="14.88671875" style="2" customWidth="1"/>
    <col min="83" max="16384" width="8.88671875" style="2"/>
  </cols>
  <sheetData>
    <row r="1" spans="1:84" s="1" customFormat="1" ht="60" customHeight="1" thickBot="1" x14ac:dyDescent="0.3">
      <c r="A1" s="170" t="s">
        <v>14</v>
      </c>
      <c r="B1" s="150" t="s">
        <v>57</v>
      </c>
      <c r="C1" s="150" t="s">
        <v>58</v>
      </c>
      <c r="D1" s="150" t="s">
        <v>18</v>
      </c>
      <c r="E1" s="152" t="s">
        <v>6</v>
      </c>
      <c r="F1" s="154" t="s">
        <v>59</v>
      </c>
      <c r="G1" s="150" t="s">
        <v>141</v>
      </c>
      <c r="H1" s="157" t="s">
        <v>83</v>
      </c>
      <c r="I1" s="157"/>
      <c r="J1" s="157"/>
      <c r="K1" s="157"/>
      <c r="L1" s="158"/>
      <c r="M1" s="156" t="s">
        <v>21</v>
      </c>
      <c r="N1" s="158"/>
      <c r="O1" s="201" t="s">
        <v>51</v>
      </c>
      <c r="P1" s="202"/>
      <c r="Q1" s="192" t="s">
        <v>28</v>
      </c>
      <c r="R1" s="193"/>
      <c r="S1" s="193"/>
      <c r="T1" s="185"/>
      <c r="U1" s="156" t="s">
        <v>84</v>
      </c>
      <c r="V1" s="157"/>
      <c r="W1" s="157"/>
      <c r="X1" s="157"/>
      <c r="Y1" s="159" t="s">
        <v>85</v>
      </c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203"/>
      <c r="BE1" s="187" t="s">
        <v>86</v>
      </c>
      <c r="BF1" s="159"/>
      <c r="BG1" s="159"/>
      <c r="BH1" s="159"/>
      <c r="BI1" s="159"/>
      <c r="BJ1" s="159"/>
      <c r="BK1" s="159"/>
      <c r="BL1" s="188" t="s">
        <v>147</v>
      </c>
      <c r="BM1" s="189"/>
      <c r="BN1" s="157" t="s">
        <v>29</v>
      </c>
      <c r="BO1" s="157"/>
      <c r="BP1" s="157"/>
      <c r="BQ1" s="158"/>
      <c r="BR1" s="192" t="s">
        <v>93</v>
      </c>
      <c r="BS1" s="193"/>
      <c r="BT1" s="193"/>
      <c r="BU1" s="193"/>
      <c r="BV1" s="185"/>
      <c r="BW1" s="194" t="s">
        <v>56</v>
      </c>
      <c r="BX1" s="195"/>
      <c r="BY1" s="195"/>
      <c r="BZ1" s="196"/>
      <c r="CA1" s="193" t="s">
        <v>10</v>
      </c>
      <c r="CB1" s="185"/>
      <c r="CD1" s="178"/>
    </row>
    <row r="2" spans="1:84" s="1" customFormat="1" ht="66" customHeight="1" thickBot="1" x14ac:dyDescent="0.3">
      <c r="A2" s="171"/>
      <c r="B2" s="151"/>
      <c r="C2" s="151"/>
      <c r="D2" s="151"/>
      <c r="E2" s="153"/>
      <c r="F2" s="155"/>
      <c r="G2" s="155"/>
      <c r="H2" s="179" t="s">
        <v>2</v>
      </c>
      <c r="I2" s="181" t="s">
        <v>1</v>
      </c>
      <c r="J2" s="181" t="s">
        <v>30</v>
      </c>
      <c r="K2" s="181" t="s">
        <v>73</v>
      </c>
      <c r="L2" s="183" t="s">
        <v>31</v>
      </c>
      <c r="M2" s="185" t="s">
        <v>62</v>
      </c>
      <c r="N2" s="170" t="s">
        <v>63</v>
      </c>
      <c r="O2" s="192" t="s">
        <v>145</v>
      </c>
      <c r="P2" s="183" t="s">
        <v>146</v>
      </c>
      <c r="Q2" s="179" t="s">
        <v>4</v>
      </c>
      <c r="R2" s="181" t="s">
        <v>5</v>
      </c>
      <c r="S2" s="181" t="s">
        <v>17</v>
      </c>
      <c r="T2" s="204" t="s">
        <v>13</v>
      </c>
      <c r="U2" s="156" t="s">
        <v>70</v>
      </c>
      <c r="V2" s="158"/>
      <c r="W2" s="156" t="s">
        <v>71</v>
      </c>
      <c r="X2" s="158"/>
      <c r="Y2" s="156" t="s">
        <v>22</v>
      </c>
      <c r="Z2" s="157"/>
      <c r="AA2" s="157"/>
      <c r="AB2" s="157"/>
      <c r="AC2" s="158"/>
      <c r="AD2" s="157" t="s">
        <v>40</v>
      </c>
      <c r="AE2" s="157"/>
      <c r="AF2" s="157"/>
      <c r="AG2" s="158"/>
      <c r="AH2" s="83" t="s">
        <v>23</v>
      </c>
      <c r="AI2" s="172" t="s">
        <v>41</v>
      </c>
      <c r="AJ2" s="173"/>
      <c r="AK2" s="173"/>
      <c r="AL2" s="174"/>
      <c r="AM2" s="84" t="s">
        <v>42</v>
      </c>
      <c r="AN2" s="175" t="s">
        <v>24</v>
      </c>
      <c r="AO2" s="176"/>
      <c r="AP2" s="177"/>
      <c r="AQ2" s="157" t="s">
        <v>25</v>
      </c>
      <c r="AR2" s="158"/>
      <c r="AS2" s="156" t="s">
        <v>26</v>
      </c>
      <c r="AT2" s="157"/>
      <c r="AU2" s="157"/>
      <c r="AV2" s="157"/>
      <c r="AW2" s="157"/>
      <c r="AX2" s="156" t="s">
        <v>45</v>
      </c>
      <c r="AY2" s="157"/>
      <c r="AZ2" s="157"/>
      <c r="BA2" s="156" t="s">
        <v>27</v>
      </c>
      <c r="BB2" s="157"/>
      <c r="BC2" s="157"/>
      <c r="BD2" s="158"/>
      <c r="BE2" s="159" t="s">
        <v>66</v>
      </c>
      <c r="BF2" s="159"/>
      <c r="BG2" s="159"/>
      <c r="BH2" s="159"/>
      <c r="BI2" s="104" t="s">
        <v>67</v>
      </c>
      <c r="BJ2" s="187" t="s">
        <v>72</v>
      </c>
      <c r="BK2" s="203"/>
      <c r="BL2" s="190"/>
      <c r="BM2" s="191"/>
      <c r="BN2" s="131" t="s">
        <v>52</v>
      </c>
      <c r="BO2" s="12" t="s">
        <v>53</v>
      </c>
      <c r="BP2" s="12" t="s">
        <v>55</v>
      </c>
      <c r="BQ2" s="12" t="s">
        <v>54</v>
      </c>
      <c r="BR2" s="12" t="s">
        <v>87</v>
      </c>
      <c r="BS2" s="12" t="s">
        <v>88</v>
      </c>
      <c r="BT2" s="12" t="s">
        <v>89</v>
      </c>
      <c r="BU2" s="12" t="s">
        <v>90</v>
      </c>
      <c r="BV2" s="12" t="s">
        <v>137</v>
      </c>
      <c r="BW2" s="3">
        <v>250</v>
      </c>
      <c r="BX2" s="3">
        <v>180</v>
      </c>
      <c r="BY2" s="3">
        <v>125</v>
      </c>
      <c r="BZ2" s="137" t="s">
        <v>148</v>
      </c>
      <c r="CA2" s="199"/>
      <c r="CB2" s="200"/>
      <c r="CD2" s="178"/>
    </row>
    <row r="3" spans="1:84" s="1" customFormat="1" ht="16.8" customHeight="1" thickBot="1" x14ac:dyDescent="0.3">
      <c r="A3" s="171"/>
      <c r="B3" s="151"/>
      <c r="C3" s="151"/>
      <c r="D3" s="151"/>
      <c r="E3" s="153"/>
      <c r="F3" s="155"/>
      <c r="G3" s="155"/>
      <c r="H3" s="180"/>
      <c r="I3" s="182"/>
      <c r="J3" s="182"/>
      <c r="K3" s="182"/>
      <c r="L3" s="184"/>
      <c r="M3" s="186"/>
      <c r="N3" s="171"/>
      <c r="O3" s="197"/>
      <c r="P3" s="184"/>
      <c r="Q3" s="206"/>
      <c r="R3" s="207"/>
      <c r="S3" s="207"/>
      <c r="T3" s="205"/>
      <c r="U3" s="85">
        <v>200</v>
      </c>
      <c r="V3" s="85">
        <v>180</v>
      </c>
      <c r="W3" s="85" t="s">
        <v>62</v>
      </c>
      <c r="X3" s="87" t="s">
        <v>63</v>
      </c>
      <c r="Y3" s="96">
        <v>200</v>
      </c>
      <c r="Z3" s="96">
        <v>180</v>
      </c>
      <c r="AA3" s="96">
        <v>125</v>
      </c>
      <c r="AB3" s="96">
        <v>90</v>
      </c>
      <c r="AC3" s="87">
        <v>63</v>
      </c>
      <c r="AD3" s="86" t="s">
        <v>69</v>
      </c>
      <c r="AE3" s="87" t="s">
        <v>75</v>
      </c>
      <c r="AF3" s="87" t="s">
        <v>139</v>
      </c>
      <c r="AG3" s="87" t="s">
        <v>138</v>
      </c>
      <c r="AH3" s="98">
        <v>180</v>
      </c>
      <c r="AI3" s="120" t="s">
        <v>135</v>
      </c>
      <c r="AJ3" s="121" t="s">
        <v>134</v>
      </c>
      <c r="AK3" s="121" t="s">
        <v>32</v>
      </c>
      <c r="AL3" s="122" t="s">
        <v>9</v>
      </c>
      <c r="AM3" s="1" t="s">
        <v>74</v>
      </c>
      <c r="AN3" s="98" t="s">
        <v>135</v>
      </c>
      <c r="AO3" s="98" t="s">
        <v>32</v>
      </c>
      <c r="AP3" s="97" t="s">
        <v>9</v>
      </c>
      <c r="AQ3" s="86">
        <v>180</v>
      </c>
      <c r="AR3" s="87">
        <v>90</v>
      </c>
      <c r="AS3" s="98">
        <v>200</v>
      </c>
      <c r="AT3" s="98">
        <v>180</v>
      </c>
      <c r="AU3" s="98">
        <v>125</v>
      </c>
      <c r="AV3" s="98">
        <v>90</v>
      </c>
      <c r="AW3" s="98">
        <v>63</v>
      </c>
      <c r="AX3" s="98">
        <v>225</v>
      </c>
      <c r="AY3" s="98">
        <v>200</v>
      </c>
      <c r="AZ3" s="98">
        <v>180</v>
      </c>
      <c r="BA3" s="85">
        <v>180</v>
      </c>
      <c r="BB3" s="85">
        <v>125</v>
      </c>
      <c r="BC3" s="85">
        <v>90</v>
      </c>
      <c r="BD3" s="87">
        <v>63</v>
      </c>
      <c r="BE3" s="119" t="s">
        <v>62</v>
      </c>
      <c r="BF3" s="97" t="s">
        <v>63</v>
      </c>
      <c r="BG3" s="97" t="s">
        <v>64</v>
      </c>
      <c r="BH3" s="98" t="s">
        <v>65</v>
      </c>
      <c r="BI3" s="97" t="s">
        <v>68</v>
      </c>
      <c r="BJ3" s="97" t="s">
        <v>62</v>
      </c>
      <c r="BK3" s="97" t="s">
        <v>63</v>
      </c>
      <c r="BL3" s="97" t="s">
        <v>62</v>
      </c>
      <c r="BM3" s="97" t="s">
        <v>63</v>
      </c>
      <c r="BN3" s="119" t="s">
        <v>46</v>
      </c>
      <c r="BO3" s="97" t="s">
        <v>33</v>
      </c>
      <c r="BP3" s="97" t="s">
        <v>20</v>
      </c>
      <c r="BQ3" s="97" t="s">
        <v>19</v>
      </c>
      <c r="BR3" s="97">
        <v>400</v>
      </c>
      <c r="BS3" s="97">
        <v>355</v>
      </c>
      <c r="BT3" s="97">
        <v>280</v>
      </c>
      <c r="BU3" s="97">
        <v>225</v>
      </c>
      <c r="BV3" s="97">
        <v>200</v>
      </c>
      <c r="BW3" s="99" t="s">
        <v>46</v>
      </c>
      <c r="BX3" s="99" t="s">
        <v>33</v>
      </c>
      <c r="BY3" s="99" t="s">
        <v>20</v>
      </c>
      <c r="BZ3" s="82" t="s">
        <v>19</v>
      </c>
      <c r="CA3" s="86" t="s">
        <v>11</v>
      </c>
      <c r="CB3" s="87" t="s">
        <v>12</v>
      </c>
      <c r="CD3" s="178"/>
    </row>
    <row r="4" spans="1:84" s="146" customFormat="1" ht="17.25" customHeight="1" thickBot="1" x14ac:dyDescent="0.3">
      <c r="A4" s="140">
        <v>0</v>
      </c>
      <c r="B4" s="138">
        <f>A4+1</f>
        <v>1</v>
      </c>
      <c r="C4" s="138">
        <f t="shared" ref="C4:BI4" si="0">B4+1</f>
        <v>2</v>
      </c>
      <c r="D4" s="138">
        <f t="shared" si="0"/>
        <v>3</v>
      </c>
      <c r="E4" s="138">
        <f t="shared" si="0"/>
        <v>4</v>
      </c>
      <c r="F4" s="138">
        <f t="shared" si="0"/>
        <v>5</v>
      </c>
      <c r="G4" s="139">
        <f t="shared" si="0"/>
        <v>6</v>
      </c>
      <c r="H4" s="140">
        <f t="shared" si="0"/>
        <v>7</v>
      </c>
      <c r="I4" s="138">
        <f t="shared" si="0"/>
        <v>8</v>
      </c>
      <c r="J4" s="138">
        <f t="shared" si="0"/>
        <v>9</v>
      </c>
      <c r="K4" s="138">
        <f t="shared" si="0"/>
        <v>10</v>
      </c>
      <c r="L4" s="141">
        <f t="shared" si="0"/>
        <v>11</v>
      </c>
      <c r="M4" s="142">
        <f t="shared" si="0"/>
        <v>12</v>
      </c>
      <c r="N4" s="138">
        <f t="shared" si="0"/>
        <v>13</v>
      </c>
      <c r="O4" s="138">
        <f t="shared" si="0"/>
        <v>14</v>
      </c>
      <c r="P4" s="138">
        <f t="shared" si="0"/>
        <v>15</v>
      </c>
      <c r="Q4" s="138">
        <f t="shared" si="0"/>
        <v>16</v>
      </c>
      <c r="R4" s="138">
        <f t="shared" si="0"/>
        <v>17</v>
      </c>
      <c r="S4" s="138">
        <f t="shared" si="0"/>
        <v>18</v>
      </c>
      <c r="T4" s="138">
        <f t="shared" si="0"/>
        <v>19</v>
      </c>
      <c r="U4" s="138">
        <f t="shared" si="0"/>
        <v>20</v>
      </c>
      <c r="V4" s="139">
        <f t="shared" si="0"/>
        <v>21</v>
      </c>
      <c r="W4" s="143">
        <f t="shared" si="0"/>
        <v>22</v>
      </c>
      <c r="X4" s="144">
        <f t="shared" si="0"/>
        <v>23</v>
      </c>
      <c r="Y4" s="140">
        <f t="shared" si="0"/>
        <v>24</v>
      </c>
      <c r="Z4" s="138">
        <f t="shared" si="0"/>
        <v>25</v>
      </c>
      <c r="AA4" s="138">
        <f t="shared" si="0"/>
        <v>26</v>
      </c>
      <c r="AB4" s="138">
        <f t="shared" si="0"/>
        <v>27</v>
      </c>
      <c r="AC4" s="141">
        <f t="shared" si="0"/>
        <v>28</v>
      </c>
      <c r="AD4" s="142">
        <f t="shared" si="0"/>
        <v>29</v>
      </c>
      <c r="AE4" s="138">
        <f t="shared" si="0"/>
        <v>30</v>
      </c>
      <c r="AF4" s="138">
        <f t="shared" si="0"/>
        <v>31</v>
      </c>
      <c r="AG4" s="138">
        <f t="shared" si="0"/>
        <v>32</v>
      </c>
      <c r="AH4" s="139">
        <f t="shared" si="0"/>
        <v>33</v>
      </c>
      <c r="AI4" s="140">
        <f t="shared" si="0"/>
        <v>34</v>
      </c>
      <c r="AJ4" s="138">
        <f t="shared" si="0"/>
        <v>35</v>
      </c>
      <c r="AK4" s="138">
        <f t="shared" si="0"/>
        <v>36</v>
      </c>
      <c r="AL4" s="141">
        <f t="shared" si="0"/>
        <v>37</v>
      </c>
      <c r="AM4" s="145">
        <f t="shared" si="0"/>
        <v>38</v>
      </c>
      <c r="AN4" s="140">
        <f t="shared" si="0"/>
        <v>39</v>
      </c>
      <c r="AO4" s="138">
        <f t="shared" si="0"/>
        <v>40</v>
      </c>
      <c r="AP4" s="141">
        <f t="shared" si="0"/>
        <v>41</v>
      </c>
      <c r="AQ4" s="142">
        <f t="shared" si="0"/>
        <v>42</v>
      </c>
      <c r="AR4" s="138">
        <f t="shared" si="0"/>
        <v>43</v>
      </c>
      <c r="AS4" s="138">
        <f t="shared" si="0"/>
        <v>44</v>
      </c>
      <c r="AT4" s="138">
        <f t="shared" si="0"/>
        <v>45</v>
      </c>
      <c r="AU4" s="138">
        <f t="shared" si="0"/>
        <v>46</v>
      </c>
      <c r="AV4" s="138">
        <f t="shared" si="0"/>
        <v>47</v>
      </c>
      <c r="AW4" s="138">
        <f t="shared" si="0"/>
        <v>48</v>
      </c>
      <c r="AX4" s="138">
        <f t="shared" si="0"/>
        <v>49</v>
      </c>
      <c r="AY4" s="138">
        <f t="shared" si="0"/>
        <v>50</v>
      </c>
      <c r="AZ4" s="139">
        <f t="shared" si="0"/>
        <v>51</v>
      </c>
      <c r="BA4" s="140">
        <f t="shared" si="0"/>
        <v>52</v>
      </c>
      <c r="BB4" s="138">
        <f t="shared" si="0"/>
        <v>53</v>
      </c>
      <c r="BC4" s="138">
        <f t="shared" si="0"/>
        <v>54</v>
      </c>
      <c r="BD4" s="141">
        <f t="shared" si="0"/>
        <v>55</v>
      </c>
      <c r="BE4" s="142">
        <f t="shared" si="0"/>
        <v>56</v>
      </c>
      <c r="BF4" s="138">
        <f t="shared" si="0"/>
        <v>57</v>
      </c>
      <c r="BG4" s="138">
        <f t="shared" si="0"/>
        <v>58</v>
      </c>
      <c r="BH4" s="139">
        <f t="shared" si="0"/>
        <v>59</v>
      </c>
      <c r="BI4" s="144">
        <f t="shared" si="0"/>
        <v>60</v>
      </c>
      <c r="BJ4" s="140">
        <f t="shared" ref="BJ4:CB4" si="1">BI4+1</f>
        <v>61</v>
      </c>
      <c r="BK4" s="141">
        <f t="shared" si="1"/>
        <v>62</v>
      </c>
      <c r="BL4" s="140">
        <f t="shared" si="1"/>
        <v>63</v>
      </c>
      <c r="BM4" s="141">
        <f t="shared" si="1"/>
        <v>64</v>
      </c>
      <c r="BN4" s="142">
        <f t="shared" si="1"/>
        <v>65</v>
      </c>
      <c r="BO4" s="138">
        <f t="shared" si="1"/>
        <v>66</v>
      </c>
      <c r="BP4" s="138">
        <f t="shared" si="1"/>
        <v>67</v>
      </c>
      <c r="BQ4" s="138">
        <f t="shared" si="1"/>
        <v>68</v>
      </c>
      <c r="BR4" s="138">
        <f t="shared" si="1"/>
        <v>69</v>
      </c>
      <c r="BS4" s="138">
        <f t="shared" si="1"/>
        <v>70</v>
      </c>
      <c r="BT4" s="138">
        <f t="shared" si="1"/>
        <v>71</v>
      </c>
      <c r="BU4" s="138">
        <f t="shared" si="1"/>
        <v>72</v>
      </c>
      <c r="BV4" s="138">
        <f t="shared" si="1"/>
        <v>73</v>
      </c>
      <c r="BW4" s="138">
        <f t="shared" si="1"/>
        <v>74</v>
      </c>
      <c r="BX4" s="138">
        <f t="shared" si="1"/>
        <v>75</v>
      </c>
      <c r="BY4" s="138">
        <f t="shared" si="1"/>
        <v>76</v>
      </c>
      <c r="BZ4" s="138">
        <f t="shared" si="1"/>
        <v>77</v>
      </c>
      <c r="CA4" s="138">
        <f t="shared" si="1"/>
        <v>78</v>
      </c>
      <c r="CB4" s="141">
        <f t="shared" si="1"/>
        <v>79</v>
      </c>
      <c r="CD4" s="147"/>
    </row>
    <row r="5" spans="1:84" s="17" customFormat="1" ht="15" customHeight="1" thickBot="1" x14ac:dyDescent="0.3">
      <c r="A5" s="69">
        <v>1</v>
      </c>
      <c r="B5" s="148" t="s">
        <v>94</v>
      </c>
      <c r="C5" s="91" t="s">
        <v>95</v>
      </c>
      <c r="D5" s="148" t="s">
        <v>96</v>
      </c>
      <c r="E5" s="70" t="s">
        <v>97</v>
      </c>
      <c r="F5" s="149" t="s">
        <v>132</v>
      </c>
      <c r="G5" s="132">
        <v>2</v>
      </c>
      <c r="H5" s="123"/>
      <c r="I5" s="124"/>
      <c r="J5" s="124"/>
      <c r="K5" s="124"/>
      <c r="L5" s="92">
        <v>233</v>
      </c>
      <c r="M5" s="136"/>
      <c r="N5" s="112">
        <v>6</v>
      </c>
      <c r="O5" s="100">
        <v>1</v>
      </c>
      <c r="P5" s="100"/>
      <c r="Q5" s="20"/>
      <c r="R5" s="100"/>
      <c r="S5" s="101"/>
      <c r="T5" s="92">
        <v>233</v>
      </c>
      <c r="U5" s="20"/>
      <c r="V5" s="101"/>
      <c r="W5" s="106"/>
      <c r="X5" s="112">
        <v>1</v>
      </c>
      <c r="Y5" s="118">
        <v>2</v>
      </c>
      <c r="Z5" s="100"/>
      <c r="AA5" s="100"/>
      <c r="AB5" s="100"/>
      <c r="AC5" s="92"/>
      <c r="AD5" s="116"/>
      <c r="AE5" s="100"/>
      <c r="AF5" s="100"/>
      <c r="AG5" s="100"/>
      <c r="AH5" s="71"/>
      <c r="AI5" s="123"/>
      <c r="AJ5" s="124"/>
      <c r="AK5" s="124"/>
      <c r="AL5" s="95"/>
      <c r="AM5" s="7">
        <v>1</v>
      </c>
      <c r="AN5" s="102"/>
      <c r="AO5" s="100"/>
      <c r="AP5" s="92"/>
      <c r="AQ5" s="7"/>
      <c r="AR5" s="100"/>
      <c r="AS5" s="20">
        <v>2</v>
      </c>
      <c r="AT5" s="100"/>
      <c r="AU5" s="100"/>
      <c r="AV5" s="100"/>
      <c r="AW5" s="100"/>
      <c r="AX5" s="20"/>
      <c r="AY5" s="100"/>
      <c r="AZ5" s="101"/>
      <c r="BA5" s="20"/>
      <c r="BB5" s="100"/>
      <c r="BC5" s="100"/>
      <c r="BD5" s="92"/>
      <c r="BE5" s="130"/>
      <c r="BF5" s="105">
        <v>3</v>
      </c>
      <c r="BG5" s="100"/>
      <c r="BH5" s="101"/>
      <c r="BI5" s="69">
        <v>1</v>
      </c>
      <c r="BJ5" s="71"/>
      <c r="BK5" s="92"/>
      <c r="BL5" s="71"/>
      <c r="BM5" s="92"/>
      <c r="BN5" s="103"/>
      <c r="BO5" s="100"/>
      <c r="BP5" s="100"/>
      <c r="BQ5" s="92"/>
      <c r="BR5" s="102"/>
      <c r="BS5" s="7"/>
      <c r="BT5" s="100"/>
      <c r="BU5" s="101"/>
      <c r="BV5" s="92"/>
      <c r="BW5" s="102"/>
      <c r="BX5" s="100"/>
      <c r="BY5" s="100"/>
      <c r="BZ5" s="92"/>
      <c r="CA5" s="103">
        <v>4</v>
      </c>
      <c r="CB5" s="92"/>
      <c r="CC5" s="7"/>
      <c r="CD5" s="7"/>
      <c r="CE5" s="7"/>
      <c r="CF5" s="7"/>
    </row>
    <row r="6" spans="1:84" s="17" customFormat="1" ht="15" customHeight="1" thickBot="1" x14ac:dyDescent="0.3">
      <c r="A6" s="167" t="s">
        <v>140</v>
      </c>
      <c r="B6" s="168"/>
      <c r="C6" s="168"/>
      <c r="D6" s="168"/>
      <c r="E6" s="168"/>
      <c r="F6" s="168"/>
      <c r="G6" s="74">
        <f>SUM(G5)</f>
        <v>2</v>
      </c>
      <c r="H6" s="76">
        <f>SUM(H5)</f>
        <v>0</v>
      </c>
      <c r="I6" s="73">
        <f t="shared" ref="I6:BM6" si="2">SUM(I5)</f>
        <v>0</v>
      </c>
      <c r="J6" s="73">
        <f t="shared" si="2"/>
        <v>0</v>
      </c>
      <c r="K6" s="73">
        <f t="shared" si="2"/>
        <v>0</v>
      </c>
      <c r="L6" s="77">
        <f t="shared" si="2"/>
        <v>233</v>
      </c>
      <c r="M6" s="80">
        <f t="shared" si="2"/>
        <v>0</v>
      </c>
      <c r="N6" s="72">
        <f t="shared" si="2"/>
        <v>6</v>
      </c>
      <c r="O6" s="73">
        <f t="shared" si="2"/>
        <v>1</v>
      </c>
      <c r="P6" s="73">
        <f t="shared" si="2"/>
        <v>0</v>
      </c>
      <c r="Q6" s="74">
        <f t="shared" si="2"/>
        <v>0</v>
      </c>
      <c r="R6" s="73">
        <f t="shared" si="2"/>
        <v>0</v>
      </c>
      <c r="S6" s="75">
        <f t="shared" si="2"/>
        <v>0</v>
      </c>
      <c r="T6" s="77">
        <f t="shared" si="2"/>
        <v>233</v>
      </c>
      <c r="U6" s="74">
        <f t="shared" si="2"/>
        <v>0</v>
      </c>
      <c r="V6" s="75">
        <f t="shared" si="2"/>
        <v>0</v>
      </c>
      <c r="W6" s="74">
        <f t="shared" si="2"/>
        <v>0</v>
      </c>
      <c r="X6" s="72">
        <f t="shared" si="2"/>
        <v>1</v>
      </c>
      <c r="Y6" s="76">
        <f t="shared" si="2"/>
        <v>2</v>
      </c>
      <c r="Z6" s="73">
        <f t="shared" si="2"/>
        <v>0</v>
      </c>
      <c r="AA6" s="73">
        <f t="shared" si="2"/>
        <v>0</v>
      </c>
      <c r="AB6" s="73">
        <f t="shared" si="2"/>
        <v>0</v>
      </c>
      <c r="AC6" s="77">
        <f t="shared" si="2"/>
        <v>0</v>
      </c>
      <c r="AD6" s="78">
        <f t="shared" si="2"/>
        <v>0</v>
      </c>
      <c r="AE6" s="73">
        <f t="shared" si="2"/>
        <v>0</v>
      </c>
      <c r="AF6" s="73">
        <f t="shared" si="2"/>
        <v>0</v>
      </c>
      <c r="AG6" s="73">
        <f t="shared" si="2"/>
        <v>0</v>
      </c>
      <c r="AH6" s="74">
        <f t="shared" si="2"/>
        <v>0</v>
      </c>
      <c r="AI6" s="76">
        <f t="shared" si="2"/>
        <v>0</v>
      </c>
      <c r="AJ6" s="73">
        <f t="shared" si="2"/>
        <v>0</v>
      </c>
      <c r="AK6" s="73">
        <f t="shared" si="2"/>
        <v>0</v>
      </c>
      <c r="AL6" s="77">
        <f t="shared" si="2"/>
        <v>0</v>
      </c>
      <c r="AM6" s="78">
        <f t="shared" si="2"/>
        <v>1</v>
      </c>
      <c r="AN6" s="76">
        <f t="shared" si="2"/>
        <v>0</v>
      </c>
      <c r="AO6" s="73">
        <f t="shared" si="2"/>
        <v>0</v>
      </c>
      <c r="AP6" s="77">
        <f t="shared" si="2"/>
        <v>0</v>
      </c>
      <c r="AQ6" s="78">
        <f t="shared" si="2"/>
        <v>0</v>
      </c>
      <c r="AR6" s="73">
        <f t="shared" si="2"/>
        <v>0</v>
      </c>
      <c r="AS6" s="74">
        <f t="shared" si="2"/>
        <v>2</v>
      </c>
      <c r="AT6" s="73">
        <f t="shared" si="2"/>
        <v>0</v>
      </c>
      <c r="AU6" s="73">
        <f t="shared" si="2"/>
        <v>0</v>
      </c>
      <c r="AV6" s="73">
        <f t="shared" si="2"/>
        <v>0</v>
      </c>
      <c r="AW6" s="73">
        <f t="shared" si="2"/>
        <v>0</v>
      </c>
      <c r="AX6" s="74">
        <f t="shared" si="2"/>
        <v>0</v>
      </c>
      <c r="AY6" s="73">
        <f t="shared" si="2"/>
        <v>0</v>
      </c>
      <c r="AZ6" s="75">
        <f t="shared" si="2"/>
        <v>0</v>
      </c>
      <c r="BA6" s="74">
        <f t="shared" si="2"/>
        <v>0</v>
      </c>
      <c r="BB6" s="73">
        <f t="shared" si="2"/>
        <v>0</v>
      </c>
      <c r="BC6" s="73">
        <f t="shared" si="2"/>
        <v>0</v>
      </c>
      <c r="BD6" s="77">
        <f t="shared" si="2"/>
        <v>0</v>
      </c>
      <c r="BE6" s="78">
        <f t="shared" si="2"/>
        <v>0</v>
      </c>
      <c r="BF6" s="73">
        <f t="shared" si="2"/>
        <v>3</v>
      </c>
      <c r="BG6" s="73">
        <f t="shared" si="2"/>
        <v>0</v>
      </c>
      <c r="BH6" s="75">
        <f t="shared" si="2"/>
        <v>0</v>
      </c>
      <c r="BI6" s="72">
        <f t="shared" si="2"/>
        <v>1</v>
      </c>
      <c r="BJ6" s="74">
        <f t="shared" si="2"/>
        <v>0</v>
      </c>
      <c r="BK6" s="77">
        <f t="shared" si="2"/>
        <v>0</v>
      </c>
      <c r="BL6" s="74">
        <f t="shared" si="2"/>
        <v>0</v>
      </c>
      <c r="BM6" s="77">
        <f t="shared" si="2"/>
        <v>0</v>
      </c>
      <c r="BN6" s="79">
        <f t="shared" ref="BN6:CB6" si="3">SUM(BN5)</f>
        <v>0</v>
      </c>
      <c r="BO6" s="73">
        <f t="shared" si="3"/>
        <v>0</v>
      </c>
      <c r="BP6" s="73">
        <f t="shared" si="3"/>
        <v>0</v>
      </c>
      <c r="BQ6" s="77">
        <f t="shared" si="3"/>
        <v>0</v>
      </c>
      <c r="BR6" s="76">
        <f t="shared" si="3"/>
        <v>0</v>
      </c>
      <c r="BS6" s="78">
        <f t="shared" si="3"/>
        <v>0</v>
      </c>
      <c r="BT6" s="73">
        <f t="shared" si="3"/>
        <v>0</v>
      </c>
      <c r="BU6" s="75">
        <f t="shared" si="3"/>
        <v>0</v>
      </c>
      <c r="BV6" s="77">
        <f t="shared" si="3"/>
        <v>0</v>
      </c>
      <c r="BW6" s="76">
        <f t="shared" si="3"/>
        <v>0</v>
      </c>
      <c r="BX6" s="73">
        <f t="shared" si="3"/>
        <v>0</v>
      </c>
      <c r="BY6" s="73">
        <f t="shared" si="3"/>
        <v>0</v>
      </c>
      <c r="BZ6" s="77">
        <f t="shared" si="3"/>
        <v>0</v>
      </c>
      <c r="CA6" s="79">
        <f t="shared" si="3"/>
        <v>4</v>
      </c>
      <c r="CB6" s="77">
        <f t="shared" si="3"/>
        <v>0</v>
      </c>
      <c r="CC6" s="7"/>
      <c r="CD6" s="7"/>
      <c r="CE6" s="7"/>
      <c r="CF6" s="7"/>
    </row>
    <row r="7" spans="1:84" s="17" customFormat="1" ht="15" customHeight="1" x14ac:dyDescent="0.25">
      <c r="A7" s="27">
        <v>2</v>
      </c>
      <c r="B7" s="25" t="s">
        <v>94</v>
      </c>
      <c r="C7" s="89" t="s">
        <v>94</v>
      </c>
      <c r="D7" s="25" t="s">
        <v>98</v>
      </c>
      <c r="E7" s="26" t="s">
        <v>38</v>
      </c>
      <c r="F7" s="24" t="s">
        <v>132</v>
      </c>
      <c r="G7" s="133">
        <v>4</v>
      </c>
      <c r="H7" s="125"/>
      <c r="I7" s="126"/>
      <c r="J7" s="126"/>
      <c r="K7" s="30">
        <v>267</v>
      </c>
      <c r="L7" s="93"/>
      <c r="M7" s="81"/>
      <c r="N7" s="34"/>
      <c r="O7" s="30"/>
      <c r="P7" s="30"/>
      <c r="Q7" s="67"/>
      <c r="R7" s="30">
        <v>31</v>
      </c>
      <c r="S7" s="33">
        <f>K7-R7-BX7</f>
        <v>221</v>
      </c>
      <c r="T7" s="31"/>
      <c r="U7" s="67"/>
      <c r="V7" s="33">
        <v>1</v>
      </c>
      <c r="W7" s="67"/>
      <c r="X7" s="27"/>
      <c r="Y7" s="29"/>
      <c r="Z7" s="114">
        <v>4</v>
      </c>
      <c r="AA7" s="30"/>
      <c r="AB7" s="30"/>
      <c r="AC7" s="31"/>
      <c r="AD7" s="117"/>
      <c r="AE7" s="30">
        <v>1</v>
      </c>
      <c r="AF7" s="30"/>
      <c r="AG7" s="30"/>
      <c r="AH7" s="66"/>
      <c r="AI7" s="29"/>
      <c r="AJ7" s="30"/>
      <c r="AK7" s="30"/>
      <c r="AL7" s="31"/>
      <c r="AM7" s="28"/>
      <c r="AN7" s="29"/>
      <c r="AO7" s="30"/>
      <c r="AP7" s="31"/>
      <c r="AQ7" s="28"/>
      <c r="AR7" s="30"/>
      <c r="AS7" s="66"/>
      <c r="AT7" s="30">
        <v>8</v>
      </c>
      <c r="AU7" s="30"/>
      <c r="AV7" s="30"/>
      <c r="AW7" s="30"/>
      <c r="AX7" s="66"/>
      <c r="AY7" s="30"/>
      <c r="AZ7" s="33"/>
      <c r="BA7" s="67">
        <v>1</v>
      </c>
      <c r="BB7" s="30"/>
      <c r="BC7" s="30"/>
      <c r="BD7" s="31"/>
      <c r="BE7" s="117"/>
      <c r="BF7" s="30"/>
      <c r="BG7" s="30"/>
      <c r="BH7" s="33"/>
      <c r="BI7" s="34"/>
      <c r="BJ7" s="66"/>
      <c r="BK7" s="31"/>
      <c r="BL7" s="66"/>
      <c r="BM7" s="31"/>
      <c r="BN7" s="32"/>
      <c r="BO7" s="30">
        <v>39</v>
      </c>
      <c r="BP7" s="30"/>
      <c r="BQ7" s="31"/>
      <c r="BR7" s="29"/>
      <c r="BS7" s="28"/>
      <c r="BT7" s="30"/>
      <c r="BU7" s="33"/>
      <c r="BV7" s="31"/>
      <c r="BW7" s="29"/>
      <c r="BX7" s="30">
        <v>15</v>
      </c>
      <c r="BY7" s="30"/>
      <c r="BZ7" s="31"/>
      <c r="CA7" s="32">
        <v>5</v>
      </c>
      <c r="CB7" s="31"/>
      <c r="CC7" s="7"/>
      <c r="CD7" s="7"/>
      <c r="CE7" s="7"/>
      <c r="CF7" s="7"/>
    </row>
    <row r="8" spans="1:84" s="17" customFormat="1" ht="15" customHeight="1" x14ac:dyDescent="0.25">
      <c r="A8" s="27">
        <v>3</v>
      </c>
      <c r="B8" s="25" t="s">
        <v>94</v>
      </c>
      <c r="C8" s="90" t="s">
        <v>94</v>
      </c>
      <c r="D8" s="25" t="s">
        <v>98</v>
      </c>
      <c r="E8" s="26" t="s">
        <v>43</v>
      </c>
      <c r="F8" s="24" t="s">
        <v>132</v>
      </c>
      <c r="G8" s="133">
        <v>1</v>
      </c>
      <c r="H8" s="125"/>
      <c r="I8" s="126"/>
      <c r="J8" s="126"/>
      <c r="K8" s="30">
        <v>46</v>
      </c>
      <c r="L8" s="93"/>
      <c r="M8" s="81"/>
      <c r="N8" s="34"/>
      <c r="Q8" s="67"/>
      <c r="R8" s="17">
        <v>5</v>
      </c>
      <c r="S8" s="18">
        <f>K8-R8</f>
        <v>41</v>
      </c>
      <c r="T8" s="31"/>
      <c r="U8" s="67"/>
      <c r="V8" s="18"/>
      <c r="W8" s="67"/>
      <c r="X8" s="113"/>
      <c r="Y8" s="22"/>
      <c r="Z8" s="108"/>
      <c r="AC8" s="23"/>
      <c r="AD8" s="117"/>
      <c r="AH8" s="66"/>
      <c r="AI8" s="29"/>
      <c r="AJ8" s="30">
        <v>1</v>
      </c>
      <c r="AK8" s="30"/>
      <c r="AL8" s="31"/>
      <c r="AM8" s="28"/>
      <c r="AN8" s="22"/>
      <c r="AP8" s="23"/>
      <c r="AQ8" s="28"/>
      <c r="AS8" s="66"/>
      <c r="AX8" s="66"/>
      <c r="AZ8" s="18"/>
      <c r="BA8" s="67"/>
      <c r="BD8" s="23"/>
      <c r="BE8" s="117"/>
      <c r="BH8" s="18"/>
      <c r="BI8" s="34"/>
      <c r="BJ8" s="66"/>
      <c r="BK8" s="23"/>
      <c r="BL8" s="66"/>
      <c r="BM8" s="23"/>
      <c r="BN8" s="19"/>
      <c r="BQ8" s="23"/>
      <c r="BR8" s="22"/>
      <c r="BS8" s="21"/>
      <c r="BU8" s="18"/>
      <c r="BV8" s="23"/>
      <c r="BW8" s="22"/>
      <c r="BZ8" s="23"/>
      <c r="CA8" s="19">
        <v>1</v>
      </c>
      <c r="CB8" s="23"/>
      <c r="CC8" s="7"/>
      <c r="CD8" s="7"/>
      <c r="CE8" s="7"/>
      <c r="CF8" s="7"/>
    </row>
    <row r="9" spans="1:84" s="17" customFormat="1" ht="15" customHeight="1" x14ac:dyDescent="0.25">
      <c r="A9" s="27">
        <v>4</v>
      </c>
      <c r="B9" s="25" t="s">
        <v>94</v>
      </c>
      <c r="C9" s="90" t="s">
        <v>94</v>
      </c>
      <c r="D9" s="25" t="s">
        <v>98</v>
      </c>
      <c r="E9" s="26" t="s">
        <v>99</v>
      </c>
      <c r="F9" s="24" t="s">
        <v>132</v>
      </c>
      <c r="G9" s="133"/>
      <c r="H9" s="125"/>
      <c r="I9" s="126"/>
      <c r="J9" s="126"/>
      <c r="K9" s="30">
        <v>68</v>
      </c>
      <c r="L9" s="93"/>
      <c r="M9" s="81"/>
      <c r="N9" s="34"/>
      <c r="Q9" s="67"/>
      <c r="R9" s="17">
        <v>15</v>
      </c>
      <c r="S9" s="18">
        <f>K9-R9</f>
        <v>53</v>
      </c>
      <c r="T9" s="31"/>
      <c r="U9" s="67"/>
      <c r="V9" s="18"/>
      <c r="W9" s="67"/>
      <c r="X9" s="113"/>
      <c r="Y9" s="22"/>
      <c r="Z9" s="108"/>
      <c r="AC9" s="23"/>
      <c r="AD9" s="117"/>
      <c r="AH9" s="66"/>
      <c r="AI9" s="29"/>
      <c r="AJ9" s="30">
        <v>1</v>
      </c>
      <c r="AK9" s="30"/>
      <c r="AL9" s="31"/>
      <c r="AM9" s="28"/>
      <c r="AN9" s="22"/>
      <c r="AP9" s="23"/>
      <c r="AQ9" s="28"/>
      <c r="AS9" s="66"/>
      <c r="AX9" s="66"/>
      <c r="AZ9" s="18"/>
      <c r="BA9" s="67"/>
      <c r="BD9" s="23"/>
      <c r="BE9" s="117"/>
      <c r="BH9" s="18"/>
      <c r="BI9" s="34"/>
      <c r="BJ9" s="66"/>
      <c r="BK9" s="23"/>
      <c r="BL9" s="66"/>
      <c r="BM9" s="23"/>
      <c r="BN9" s="19"/>
      <c r="BQ9" s="23"/>
      <c r="BR9" s="22"/>
      <c r="BS9" s="21"/>
      <c r="BU9" s="18"/>
      <c r="BV9" s="23"/>
      <c r="BW9" s="22"/>
      <c r="BZ9" s="23"/>
      <c r="CA9" s="19">
        <v>1</v>
      </c>
      <c r="CB9" s="23"/>
      <c r="CC9" s="7"/>
      <c r="CD9" s="7"/>
      <c r="CE9" s="7"/>
      <c r="CF9" s="7"/>
    </row>
    <row r="10" spans="1:84" s="17" customFormat="1" ht="15" customHeight="1" x14ac:dyDescent="0.25">
      <c r="A10" s="27">
        <v>5</v>
      </c>
      <c r="B10" s="25" t="s">
        <v>94</v>
      </c>
      <c r="C10" s="90" t="s">
        <v>94</v>
      </c>
      <c r="D10" s="25" t="s">
        <v>101</v>
      </c>
      <c r="E10" s="26" t="s">
        <v>102</v>
      </c>
      <c r="F10" s="24" t="s">
        <v>132</v>
      </c>
      <c r="G10" s="133">
        <v>6</v>
      </c>
      <c r="H10" s="125"/>
      <c r="I10" s="126"/>
      <c r="J10" s="126"/>
      <c r="K10" s="30">
        <v>142</v>
      </c>
      <c r="L10" s="93"/>
      <c r="M10" s="81"/>
      <c r="N10" s="34"/>
      <c r="Q10" s="67"/>
      <c r="S10" s="18"/>
      <c r="T10" s="31">
        <f>K10-BX10</f>
        <v>128</v>
      </c>
      <c r="U10" s="67"/>
      <c r="V10" s="18"/>
      <c r="W10" s="67"/>
      <c r="X10" s="113"/>
      <c r="Y10" s="22"/>
      <c r="Z10" s="108">
        <v>2</v>
      </c>
      <c r="AC10" s="23"/>
      <c r="AD10" s="117"/>
      <c r="AH10" s="66"/>
      <c r="AI10" s="29"/>
      <c r="AJ10" s="30">
        <v>1</v>
      </c>
      <c r="AK10" s="30"/>
      <c r="AL10" s="31"/>
      <c r="AM10" s="28"/>
      <c r="AN10" s="22"/>
      <c r="AP10" s="23"/>
      <c r="AQ10" s="28">
        <v>1</v>
      </c>
      <c r="AS10" s="66"/>
      <c r="AT10" s="17">
        <v>4</v>
      </c>
      <c r="AX10" s="66"/>
      <c r="AZ10" s="18"/>
      <c r="BA10" s="67"/>
      <c r="BD10" s="23"/>
      <c r="BE10" s="117"/>
      <c r="BH10" s="18"/>
      <c r="BI10" s="34"/>
      <c r="BJ10" s="66"/>
      <c r="BK10" s="23"/>
      <c r="BL10" s="66"/>
      <c r="BM10" s="23"/>
      <c r="BN10" s="19"/>
      <c r="BO10" s="17">
        <v>14</v>
      </c>
      <c r="BQ10" s="23"/>
      <c r="BR10" s="22"/>
      <c r="BS10" s="21">
        <v>2</v>
      </c>
      <c r="BU10" s="18"/>
      <c r="BV10" s="23"/>
      <c r="BW10" s="22"/>
      <c r="BX10" s="17">
        <v>14</v>
      </c>
      <c r="BZ10" s="23"/>
      <c r="CA10" s="19">
        <v>3</v>
      </c>
      <c r="CB10" s="23">
        <v>1</v>
      </c>
      <c r="CC10" s="7"/>
      <c r="CD10" s="7"/>
      <c r="CE10" s="7"/>
      <c r="CF10" s="7"/>
    </row>
    <row r="11" spans="1:84" s="17" customFormat="1" ht="15" customHeight="1" x14ac:dyDescent="0.25">
      <c r="A11" s="27">
        <v>6</v>
      </c>
      <c r="B11" s="25" t="s">
        <v>94</v>
      </c>
      <c r="C11" s="90" t="s">
        <v>94</v>
      </c>
      <c r="D11" s="25" t="s">
        <v>101</v>
      </c>
      <c r="E11" s="26" t="s">
        <v>103</v>
      </c>
      <c r="F11" s="24" t="s">
        <v>132</v>
      </c>
      <c r="G11" s="133">
        <v>9</v>
      </c>
      <c r="H11" s="125"/>
      <c r="I11" s="126"/>
      <c r="J11" s="126"/>
      <c r="K11" s="30">
        <v>170</v>
      </c>
      <c r="L11" s="93"/>
      <c r="M11" s="81"/>
      <c r="N11" s="34"/>
      <c r="Q11" s="67"/>
      <c r="S11" s="18">
        <f>K11-T11</f>
        <v>20</v>
      </c>
      <c r="T11" s="31">
        <v>150</v>
      </c>
      <c r="U11" s="67"/>
      <c r="V11" s="18"/>
      <c r="W11" s="67"/>
      <c r="X11" s="113"/>
      <c r="Y11" s="22"/>
      <c r="Z11" s="108"/>
      <c r="AC11" s="23"/>
      <c r="AD11" s="117"/>
      <c r="AH11" s="66"/>
      <c r="AI11" s="29"/>
      <c r="AJ11" s="30">
        <v>1</v>
      </c>
      <c r="AK11" s="30"/>
      <c r="AL11" s="31"/>
      <c r="AM11" s="28"/>
      <c r="AN11" s="22"/>
      <c r="AP11" s="23"/>
      <c r="AQ11" s="28"/>
      <c r="AS11" s="66"/>
      <c r="AX11" s="66"/>
      <c r="AZ11" s="18"/>
      <c r="BA11" s="67"/>
      <c r="BD11" s="23"/>
      <c r="BE11" s="117"/>
      <c r="BH11" s="18"/>
      <c r="BI11" s="34"/>
      <c r="BJ11" s="66"/>
      <c r="BK11" s="23"/>
      <c r="BL11" s="66"/>
      <c r="BM11" s="23"/>
      <c r="BN11" s="19"/>
      <c r="BQ11" s="23"/>
      <c r="BR11" s="22"/>
      <c r="BS11" s="21">
        <v>3</v>
      </c>
      <c r="BU11" s="18"/>
      <c r="BV11" s="23"/>
      <c r="BW11" s="22"/>
      <c r="BZ11" s="23"/>
      <c r="CA11" s="19">
        <v>5</v>
      </c>
      <c r="CB11" s="23"/>
      <c r="CC11" s="7"/>
      <c r="CD11" s="7"/>
      <c r="CE11" s="7"/>
      <c r="CF11" s="7"/>
    </row>
    <row r="12" spans="1:84" s="17" customFormat="1" ht="15" customHeight="1" x14ac:dyDescent="0.25">
      <c r="A12" s="27">
        <v>7</v>
      </c>
      <c r="B12" s="25" t="s">
        <v>94</v>
      </c>
      <c r="C12" s="90" t="s">
        <v>94</v>
      </c>
      <c r="D12" s="25" t="s">
        <v>101</v>
      </c>
      <c r="E12" s="26" t="s">
        <v>104</v>
      </c>
      <c r="F12" s="24" t="s">
        <v>132</v>
      </c>
      <c r="G12" s="133">
        <v>16</v>
      </c>
      <c r="H12" s="125"/>
      <c r="I12" s="126"/>
      <c r="J12" s="126"/>
      <c r="K12" s="30">
        <v>278</v>
      </c>
      <c r="L12" s="93"/>
      <c r="M12" s="81"/>
      <c r="N12" s="34"/>
      <c r="Q12" s="67"/>
      <c r="S12" s="18">
        <f>K12</f>
        <v>278</v>
      </c>
      <c r="T12" s="31"/>
      <c r="U12" s="67"/>
      <c r="V12" s="18"/>
      <c r="W12" s="67"/>
      <c r="X12" s="113"/>
      <c r="Y12" s="22"/>
      <c r="Z12" s="108">
        <v>1</v>
      </c>
      <c r="AC12" s="23"/>
      <c r="AD12" s="117"/>
      <c r="AE12" s="17">
        <v>1</v>
      </c>
      <c r="AH12" s="66"/>
      <c r="AI12" s="29"/>
      <c r="AJ12" s="30"/>
      <c r="AK12" s="30"/>
      <c r="AL12" s="31"/>
      <c r="AM12" s="28"/>
      <c r="AN12" s="22"/>
      <c r="AP12" s="23"/>
      <c r="AQ12" s="28"/>
      <c r="AS12" s="66"/>
      <c r="AX12" s="66"/>
      <c r="AZ12" s="18"/>
      <c r="BA12" s="67"/>
      <c r="BD12" s="23"/>
      <c r="BE12" s="117"/>
      <c r="BH12" s="18"/>
      <c r="BI12" s="34"/>
      <c r="BJ12" s="66"/>
      <c r="BK12" s="23"/>
      <c r="BL12" s="66"/>
      <c r="BM12" s="23"/>
      <c r="BN12" s="19"/>
      <c r="BQ12" s="23"/>
      <c r="BR12" s="22"/>
      <c r="BS12" s="21"/>
      <c r="BU12" s="18"/>
      <c r="BV12" s="23"/>
      <c r="BW12" s="22"/>
      <c r="BZ12" s="23"/>
      <c r="CA12" s="19">
        <v>5</v>
      </c>
      <c r="CB12" s="23"/>
      <c r="CC12" s="7"/>
      <c r="CD12" s="7"/>
      <c r="CE12" s="7"/>
      <c r="CF12" s="7"/>
    </row>
    <row r="13" spans="1:84" s="17" customFormat="1" ht="15" customHeight="1" x14ac:dyDescent="0.25">
      <c r="A13" s="27">
        <v>8</v>
      </c>
      <c r="B13" s="25" t="s">
        <v>94</v>
      </c>
      <c r="C13" s="90" t="s">
        <v>94</v>
      </c>
      <c r="D13" s="25" t="s">
        <v>101</v>
      </c>
      <c r="E13" s="26" t="s">
        <v>105</v>
      </c>
      <c r="F13" s="24" t="s">
        <v>132</v>
      </c>
      <c r="G13" s="133"/>
      <c r="H13" s="125"/>
      <c r="I13" s="126"/>
      <c r="J13" s="126"/>
      <c r="K13" s="30">
        <v>6</v>
      </c>
      <c r="L13" s="93"/>
      <c r="M13" s="81"/>
      <c r="N13" s="34"/>
      <c r="Q13" s="67"/>
      <c r="S13" s="18"/>
      <c r="T13" s="31">
        <f>K13</f>
        <v>6</v>
      </c>
      <c r="U13" s="67"/>
      <c r="V13" s="18"/>
      <c r="W13" s="67"/>
      <c r="X13" s="113"/>
      <c r="Y13" s="22"/>
      <c r="AC13" s="23"/>
      <c r="AD13" s="117"/>
      <c r="AH13" s="66"/>
      <c r="AI13" s="29"/>
      <c r="AJ13" s="30">
        <v>1</v>
      </c>
      <c r="AK13" s="30"/>
      <c r="AL13" s="31"/>
      <c r="AM13" s="28"/>
      <c r="AN13" s="22"/>
      <c r="AP13" s="23"/>
      <c r="AQ13" s="28"/>
      <c r="AS13" s="66"/>
      <c r="AX13" s="66"/>
      <c r="AZ13" s="18"/>
      <c r="BA13" s="67"/>
      <c r="BD13" s="23"/>
      <c r="BE13" s="117"/>
      <c r="BH13" s="18"/>
      <c r="BI13" s="34"/>
      <c r="BJ13" s="66"/>
      <c r="BK13" s="23"/>
      <c r="BL13" s="66"/>
      <c r="BM13" s="23"/>
      <c r="BN13" s="19"/>
      <c r="BQ13" s="23"/>
      <c r="BR13" s="22"/>
      <c r="BS13" s="21">
        <v>2</v>
      </c>
      <c r="BU13" s="18"/>
      <c r="BV13" s="23"/>
      <c r="BW13" s="22"/>
      <c r="BZ13" s="23"/>
      <c r="CA13" s="19">
        <v>2</v>
      </c>
      <c r="CB13" s="23"/>
      <c r="CC13" s="7"/>
      <c r="CD13" s="7"/>
      <c r="CE13" s="7"/>
      <c r="CF13" s="7"/>
    </row>
    <row r="14" spans="1:84" s="17" customFormat="1" ht="15" customHeight="1" x14ac:dyDescent="0.25">
      <c r="A14" s="27">
        <v>9</v>
      </c>
      <c r="B14" s="25" t="s">
        <v>94</v>
      </c>
      <c r="C14" s="90" t="s">
        <v>94</v>
      </c>
      <c r="D14" s="25" t="s">
        <v>101</v>
      </c>
      <c r="E14" s="26" t="s">
        <v>36</v>
      </c>
      <c r="F14" s="24" t="s">
        <v>132</v>
      </c>
      <c r="G14" s="133">
        <v>11</v>
      </c>
      <c r="H14" s="125"/>
      <c r="I14" s="126"/>
      <c r="J14" s="126"/>
      <c r="K14" s="30">
        <v>289</v>
      </c>
      <c r="L14" s="93"/>
      <c r="M14" s="81"/>
      <c r="N14" s="34"/>
      <c r="Q14" s="67"/>
      <c r="S14" s="18"/>
      <c r="T14" s="31">
        <f>K14</f>
        <v>289</v>
      </c>
      <c r="U14" s="67"/>
      <c r="V14" s="18"/>
      <c r="W14" s="67"/>
      <c r="X14" s="113"/>
      <c r="Y14" s="22"/>
      <c r="Z14" s="108">
        <v>1</v>
      </c>
      <c r="AC14" s="23"/>
      <c r="AD14" s="117"/>
      <c r="AH14" s="66"/>
      <c r="AI14" s="29"/>
      <c r="AJ14" s="30">
        <v>1</v>
      </c>
      <c r="AK14" s="30"/>
      <c r="AL14" s="31"/>
      <c r="AM14" s="28"/>
      <c r="AN14" s="22"/>
      <c r="AP14" s="23"/>
      <c r="AQ14" s="28"/>
      <c r="AS14" s="66"/>
      <c r="AX14" s="66"/>
      <c r="AZ14" s="18"/>
      <c r="BA14" s="67"/>
      <c r="BD14" s="23"/>
      <c r="BE14" s="117"/>
      <c r="BH14" s="18"/>
      <c r="BI14" s="34"/>
      <c r="BJ14" s="66"/>
      <c r="BK14" s="23"/>
      <c r="BL14" s="66"/>
      <c r="BM14" s="23"/>
      <c r="BN14" s="19"/>
      <c r="BQ14" s="23"/>
      <c r="BR14" s="22"/>
      <c r="BS14" s="21"/>
      <c r="BU14" s="18"/>
      <c r="BV14" s="23"/>
      <c r="BW14" s="22"/>
      <c r="BZ14" s="23"/>
      <c r="CA14" s="19">
        <v>3</v>
      </c>
      <c r="CB14" s="23"/>
      <c r="CC14" s="7"/>
      <c r="CD14" s="7"/>
      <c r="CE14" s="7"/>
      <c r="CF14" s="7"/>
    </row>
    <row r="15" spans="1:84" s="17" customFormat="1" ht="15" customHeight="1" x14ac:dyDescent="0.25">
      <c r="A15" s="27">
        <v>10</v>
      </c>
      <c r="B15" s="25" t="s">
        <v>94</v>
      </c>
      <c r="C15" s="90" t="s">
        <v>94</v>
      </c>
      <c r="D15" s="25" t="s">
        <v>101</v>
      </c>
      <c r="E15" s="26" t="s">
        <v>44</v>
      </c>
      <c r="F15" s="24" t="s">
        <v>132</v>
      </c>
      <c r="G15" s="133">
        <v>8</v>
      </c>
      <c r="H15" s="125"/>
      <c r="I15" s="126"/>
      <c r="J15" s="126"/>
      <c r="K15" s="30">
        <v>178</v>
      </c>
      <c r="L15" s="93"/>
      <c r="M15" s="81"/>
      <c r="N15" s="34"/>
      <c r="Q15" s="67"/>
      <c r="S15" s="18"/>
      <c r="T15" s="31">
        <f>K15</f>
        <v>178</v>
      </c>
      <c r="U15" s="67"/>
      <c r="V15" s="18"/>
      <c r="W15" s="67"/>
      <c r="X15" s="113"/>
      <c r="Y15" s="22"/>
      <c r="Z15" s="108">
        <v>1</v>
      </c>
      <c r="AC15" s="23"/>
      <c r="AD15" s="117"/>
      <c r="AH15" s="66"/>
      <c r="AI15" s="29"/>
      <c r="AJ15" s="30"/>
      <c r="AK15" s="30"/>
      <c r="AL15" s="31"/>
      <c r="AM15" s="28"/>
      <c r="AN15" s="22"/>
      <c r="AP15" s="23"/>
      <c r="AQ15" s="28"/>
      <c r="AS15" s="66"/>
      <c r="AX15" s="66"/>
      <c r="AZ15" s="18"/>
      <c r="BA15" s="67"/>
      <c r="BD15" s="23"/>
      <c r="BE15" s="117"/>
      <c r="BH15" s="18"/>
      <c r="BI15" s="34"/>
      <c r="BJ15" s="66"/>
      <c r="BK15" s="23"/>
      <c r="BL15" s="66"/>
      <c r="BM15" s="23"/>
      <c r="BN15" s="19"/>
      <c r="BQ15" s="23"/>
      <c r="BR15" s="22"/>
      <c r="BS15" s="21"/>
      <c r="BU15" s="18"/>
      <c r="BV15" s="23"/>
      <c r="BW15" s="22"/>
      <c r="BZ15" s="23"/>
      <c r="CA15" s="19">
        <v>2</v>
      </c>
      <c r="CB15" s="23"/>
      <c r="CC15" s="7"/>
      <c r="CD15" s="7"/>
      <c r="CE15" s="7"/>
      <c r="CF15" s="7"/>
    </row>
    <row r="16" spans="1:84" s="17" customFormat="1" ht="15" customHeight="1" x14ac:dyDescent="0.25">
      <c r="A16" s="27">
        <v>11</v>
      </c>
      <c r="B16" s="25" t="s">
        <v>94</v>
      </c>
      <c r="C16" s="90" t="s">
        <v>94</v>
      </c>
      <c r="D16" s="25" t="s">
        <v>98</v>
      </c>
      <c r="E16" s="26" t="s">
        <v>106</v>
      </c>
      <c r="F16" s="24" t="s">
        <v>132</v>
      </c>
      <c r="G16" s="133"/>
      <c r="H16" s="125"/>
      <c r="I16" s="126"/>
      <c r="J16" s="126"/>
      <c r="K16" s="30">
        <v>13</v>
      </c>
      <c r="L16" s="93"/>
      <c r="M16" s="81"/>
      <c r="N16" s="34"/>
      <c r="Q16" s="67"/>
      <c r="S16" s="18">
        <v>1</v>
      </c>
      <c r="T16" s="31"/>
      <c r="U16" s="67"/>
      <c r="V16" s="18"/>
      <c r="W16" s="67"/>
      <c r="X16" s="113"/>
      <c r="Y16" s="22"/>
      <c r="Z16" s="115">
        <v>1</v>
      </c>
      <c r="AC16" s="23"/>
      <c r="AD16" s="117"/>
      <c r="AE16" s="17">
        <v>1</v>
      </c>
      <c r="AH16" s="66"/>
      <c r="AI16" s="29"/>
      <c r="AJ16" s="30"/>
      <c r="AK16" s="30"/>
      <c r="AL16" s="31"/>
      <c r="AM16" s="28"/>
      <c r="AN16" s="22"/>
      <c r="AP16" s="23"/>
      <c r="AQ16" s="28"/>
      <c r="AS16" s="66"/>
      <c r="AT16" s="17">
        <v>4</v>
      </c>
      <c r="AX16" s="66"/>
      <c r="AZ16" s="18"/>
      <c r="BA16" s="67">
        <v>1</v>
      </c>
      <c r="BD16" s="23"/>
      <c r="BE16" s="117"/>
      <c r="BH16" s="18"/>
      <c r="BI16" s="34"/>
      <c r="BJ16" s="66"/>
      <c r="BK16" s="23"/>
      <c r="BL16" s="66"/>
      <c r="BM16" s="23"/>
      <c r="BN16" s="19"/>
      <c r="BO16" s="17">
        <v>14</v>
      </c>
      <c r="BQ16" s="23"/>
      <c r="BR16" s="22"/>
      <c r="BS16" s="21"/>
      <c r="BU16" s="18"/>
      <c r="BV16" s="23"/>
      <c r="BW16" s="22"/>
      <c r="BX16" s="17">
        <v>12</v>
      </c>
      <c r="BZ16" s="23"/>
      <c r="CA16" s="19">
        <v>3</v>
      </c>
      <c r="CB16" s="23"/>
      <c r="CC16" s="7"/>
      <c r="CD16" s="7"/>
      <c r="CE16" s="7"/>
      <c r="CF16" s="7"/>
    </row>
    <row r="17" spans="1:84" s="17" customFormat="1" ht="15" customHeight="1" x14ac:dyDescent="0.25">
      <c r="A17" s="27">
        <v>12</v>
      </c>
      <c r="B17" s="25" t="s">
        <v>94</v>
      </c>
      <c r="C17" s="90" t="s">
        <v>94</v>
      </c>
      <c r="D17" s="25" t="s">
        <v>98</v>
      </c>
      <c r="E17" s="26" t="s">
        <v>107</v>
      </c>
      <c r="F17" s="24" t="s">
        <v>132</v>
      </c>
      <c r="G17" s="133">
        <v>2</v>
      </c>
      <c r="H17" s="125"/>
      <c r="I17" s="126"/>
      <c r="J17" s="126"/>
      <c r="K17" s="30">
        <v>86</v>
      </c>
      <c r="L17" s="93"/>
      <c r="M17" s="81"/>
      <c r="N17" s="34"/>
      <c r="Q17" s="67"/>
      <c r="S17" s="18"/>
      <c r="T17" s="31">
        <f>K17</f>
        <v>86</v>
      </c>
      <c r="U17" s="67"/>
      <c r="V17" s="18"/>
      <c r="W17" s="67"/>
      <c r="X17" s="113"/>
      <c r="Y17" s="22"/>
      <c r="Z17" s="108"/>
      <c r="AC17" s="23"/>
      <c r="AD17" s="117"/>
      <c r="AH17" s="66"/>
      <c r="AI17" s="29"/>
      <c r="AJ17" s="30"/>
      <c r="AK17" s="30"/>
      <c r="AL17" s="31"/>
      <c r="AM17" s="28"/>
      <c r="AN17" s="22"/>
      <c r="AP17" s="23"/>
      <c r="AQ17" s="28"/>
      <c r="AS17" s="66"/>
      <c r="AX17" s="66"/>
      <c r="AZ17" s="18"/>
      <c r="BA17" s="66"/>
      <c r="BD17" s="23"/>
      <c r="BE17" s="117"/>
      <c r="BH17" s="18"/>
      <c r="BI17" s="34"/>
      <c r="BJ17" s="66"/>
      <c r="BK17" s="23"/>
      <c r="BL17" s="66"/>
      <c r="BM17" s="23"/>
      <c r="BN17" s="19"/>
      <c r="BQ17" s="23"/>
      <c r="BR17" s="22"/>
      <c r="BS17" s="21"/>
      <c r="BU17" s="18"/>
      <c r="BV17" s="23"/>
      <c r="BW17" s="22"/>
      <c r="BZ17" s="23"/>
      <c r="CA17" s="19">
        <v>2</v>
      </c>
      <c r="CB17" s="23"/>
      <c r="CC17" s="7"/>
      <c r="CD17" s="7"/>
      <c r="CE17" s="7"/>
      <c r="CF17" s="7"/>
    </row>
    <row r="18" spans="1:84" s="17" customFormat="1" ht="15" customHeight="1" x14ac:dyDescent="0.25">
      <c r="A18" s="27">
        <v>13</v>
      </c>
      <c r="B18" s="25" t="s">
        <v>94</v>
      </c>
      <c r="C18" s="90" t="s">
        <v>94</v>
      </c>
      <c r="D18" s="25" t="s">
        <v>98</v>
      </c>
      <c r="E18" s="26" t="s">
        <v>48</v>
      </c>
      <c r="F18" s="24" t="s">
        <v>132</v>
      </c>
      <c r="G18" s="133">
        <v>4</v>
      </c>
      <c r="H18" s="125"/>
      <c r="I18" s="126"/>
      <c r="J18" s="126"/>
      <c r="K18" s="30">
        <v>96</v>
      </c>
      <c r="L18" s="93"/>
      <c r="M18" s="81"/>
      <c r="N18" s="34"/>
      <c r="Q18" s="67"/>
      <c r="R18" s="17">
        <v>8</v>
      </c>
      <c r="S18" s="18">
        <f>K18-R18</f>
        <v>88</v>
      </c>
      <c r="T18" s="93"/>
      <c r="U18" s="67"/>
      <c r="V18" s="18"/>
      <c r="W18" s="67"/>
      <c r="X18" s="113"/>
      <c r="Y18" s="22"/>
      <c r="Z18" s="108"/>
      <c r="AC18" s="23"/>
      <c r="AD18" s="117"/>
      <c r="AH18" s="66"/>
      <c r="AI18" s="29"/>
      <c r="AJ18" s="30">
        <v>1</v>
      </c>
      <c r="AK18" s="30"/>
      <c r="AL18" s="31"/>
      <c r="AM18" s="28"/>
      <c r="AN18" s="22"/>
      <c r="AP18" s="23"/>
      <c r="AQ18" s="28"/>
      <c r="AS18" s="66"/>
      <c r="AX18" s="66"/>
      <c r="AZ18" s="18"/>
      <c r="BA18" s="66"/>
      <c r="BD18" s="23"/>
      <c r="BE18" s="117"/>
      <c r="BH18" s="18"/>
      <c r="BI18" s="34"/>
      <c r="BJ18" s="66"/>
      <c r="BK18" s="23"/>
      <c r="BL18" s="66"/>
      <c r="BM18" s="23"/>
      <c r="BN18" s="19"/>
      <c r="BQ18" s="23"/>
      <c r="BR18" s="22"/>
      <c r="BS18" s="21"/>
      <c r="BU18" s="18"/>
      <c r="BV18" s="23"/>
      <c r="BW18" s="22"/>
      <c r="BZ18" s="23"/>
      <c r="CA18" s="19">
        <v>3</v>
      </c>
      <c r="CB18" s="23"/>
      <c r="CC18" s="7"/>
      <c r="CD18" s="7"/>
      <c r="CE18" s="7"/>
      <c r="CF18" s="7"/>
    </row>
    <row r="19" spans="1:84" s="17" customFormat="1" ht="15" customHeight="1" x14ac:dyDescent="0.25">
      <c r="A19" s="27">
        <v>14</v>
      </c>
      <c r="B19" s="25" t="s">
        <v>94</v>
      </c>
      <c r="C19" s="90" t="s">
        <v>94</v>
      </c>
      <c r="D19" s="25" t="s">
        <v>98</v>
      </c>
      <c r="E19" s="26" t="s">
        <v>110</v>
      </c>
      <c r="F19" s="24" t="s">
        <v>132</v>
      </c>
      <c r="G19" s="133">
        <v>17</v>
      </c>
      <c r="H19" s="125"/>
      <c r="I19" s="126"/>
      <c r="J19" s="126"/>
      <c r="K19" s="30">
        <v>613</v>
      </c>
      <c r="L19" s="93"/>
      <c r="M19" s="81"/>
      <c r="N19" s="34"/>
      <c r="Q19" s="67"/>
      <c r="R19" s="17">
        <v>120</v>
      </c>
      <c r="S19" s="18">
        <f>K19-R19</f>
        <v>493</v>
      </c>
      <c r="T19" s="93"/>
      <c r="U19" s="67"/>
      <c r="V19" s="18"/>
      <c r="W19" s="67"/>
      <c r="X19" s="113"/>
      <c r="Y19" s="22"/>
      <c r="Z19" s="108">
        <v>1</v>
      </c>
      <c r="AC19" s="23"/>
      <c r="AD19" s="117"/>
      <c r="AH19" s="66"/>
      <c r="AI19" s="29"/>
      <c r="AJ19" s="30"/>
      <c r="AK19" s="30"/>
      <c r="AL19" s="31"/>
      <c r="AM19" s="28"/>
      <c r="AN19" s="22"/>
      <c r="AP19" s="23"/>
      <c r="AQ19" s="28"/>
      <c r="AS19" s="66"/>
      <c r="AX19" s="66"/>
      <c r="AZ19" s="18"/>
      <c r="BA19" s="66"/>
      <c r="BD19" s="23"/>
      <c r="BE19" s="117"/>
      <c r="BH19" s="18"/>
      <c r="BI19" s="34"/>
      <c r="BJ19" s="66"/>
      <c r="BK19" s="23"/>
      <c r="BL19" s="66"/>
      <c r="BM19" s="23"/>
      <c r="BN19" s="19"/>
      <c r="BQ19" s="23"/>
      <c r="BR19" s="22"/>
      <c r="BS19" s="21">
        <v>3</v>
      </c>
      <c r="BU19" s="18"/>
      <c r="BV19" s="23"/>
      <c r="BW19" s="22"/>
      <c r="BZ19" s="23"/>
      <c r="CA19" s="19">
        <v>8</v>
      </c>
      <c r="CB19" s="23"/>
      <c r="CC19" s="7"/>
      <c r="CD19" s="7"/>
      <c r="CE19" s="7"/>
      <c r="CF19" s="7"/>
    </row>
    <row r="20" spans="1:84" s="17" customFormat="1" ht="15" customHeight="1" x14ac:dyDescent="0.25">
      <c r="A20" s="27">
        <v>15</v>
      </c>
      <c r="B20" s="25" t="s">
        <v>94</v>
      </c>
      <c r="C20" s="90" t="s">
        <v>94</v>
      </c>
      <c r="D20" s="25" t="s">
        <v>98</v>
      </c>
      <c r="E20" s="26" t="s">
        <v>116</v>
      </c>
      <c r="F20" s="24" t="s">
        <v>132</v>
      </c>
      <c r="G20" s="133">
        <v>4</v>
      </c>
      <c r="H20" s="29">
        <v>116</v>
      </c>
      <c r="I20" s="30"/>
      <c r="J20" s="126"/>
      <c r="K20" s="126"/>
      <c r="L20" s="93"/>
      <c r="M20" s="81"/>
      <c r="N20" s="34"/>
      <c r="Q20" s="67"/>
      <c r="R20" s="17">
        <v>35</v>
      </c>
      <c r="S20" s="18">
        <f>H20-R20-BZ20</f>
        <v>69</v>
      </c>
      <c r="T20" s="93"/>
      <c r="U20" s="67"/>
      <c r="V20" s="18"/>
      <c r="W20" s="67"/>
      <c r="X20" s="113"/>
      <c r="Y20" s="22"/>
      <c r="AB20" s="17">
        <v>1</v>
      </c>
      <c r="AC20" s="23">
        <v>2</v>
      </c>
      <c r="AD20" s="117"/>
      <c r="AH20" s="66"/>
      <c r="AI20" s="125"/>
      <c r="AJ20" s="126"/>
      <c r="AK20" s="126"/>
      <c r="AL20" s="93"/>
      <c r="AM20" s="117"/>
      <c r="AN20" s="22"/>
      <c r="AP20" s="23">
        <v>1</v>
      </c>
      <c r="AQ20" s="117"/>
      <c r="AS20" s="66"/>
      <c r="AW20" s="17">
        <v>5</v>
      </c>
      <c r="AX20" s="66"/>
      <c r="AZ20" s="18"/>
      <c r="BA20" s="66"/>
      <c r="BD20" s="23">
        <v>1</v>
      </c>
      <c r="BE20" s="117"/>
      <c r="BH20" s="18"/>
      <c r="BI20" s="34"/>
      <c r="BJ20" s="66"/>
      <c r="BK20" s="23"/>
      <c r="BL20" s="66"/>
      <c r="BM20" s="23"/>
      <c r="BN20" s="19"/>
      <c r="BQ20" s="23">
        <v>12</v>
      </c>
      <c r="BR20" s="22"/>
      <c r="BS20" s="21"/>
      <c r="BU20" s="18"/>
      <c r="BV20" s="23"/>
      <c r="BW20" s="22"/>
      <c r="BZ20" s="23">
        <v>12</v>
      </c>
      <c r="CA20" s="19">
        <v>3</v>
      </c>
      <c r="CB20" s="23"/>
      <c r="CC20" s="7"/>
      <c r="CD20" s="7"/>
      <c r="CE20" s="7"/>
      <c r="CF20" s="7"/>
    </row>
    <row r="21" spans="1:84" s="17" customFormat="1" ht="15" customHeight="1" x14ac:dyDescent="0.25">
      <c r="A21" s="27">
        <v>16</v>
      </c>
      <c r="B21" s="25" t="s">
        <v>94</v>
      </c>
      <c r="C21" s="90" t="s">
        <v>94</v>
      </c>
      <c r="D21" s="25" t="s">
        <v>101</v>
      </c>
      <c r="E21" s="26" t="s">
        <v>117</v>
      </c>
      <c r="F21" s="24" t="s">
        <v>132</v>
      </c>
      <c r="G21" s="133">
        <v>8</v>
      </c>
      <c r="H21" s="29">
        <v>173</v>
      </c>
      <c r="I21" s="30"/>
      <c r="J21" s="126"/>
      <c r="K21" s="126"/>
      <c r="L21" s="93"/>
      <c r="M21" s="81"/>
      <c r="N21" s="34"/>
      <c r="Q21" s="67">
        <v>6</v>
      </c>
      <c r="S21" s="18">
        <f>H21-Q21</f>
        <v>167</v>
      </c>
      <c r="T21" s="93"/>
      <c r="U21" s="67"/>
      <c r="V21" s="18"/>
      <c r="W21" s="67"/>
      <c r="X21" s="113"/>
      <c r="Y21" s="22"/>
      <c r="AB21" s="17">
        <v>1</v>
      </c>
      <c r="AC21" s="23">
        <v>2</v>
      </c>
      <c r="AD21" s="117"/>
      <c r="AH21" s="66"/>
      <c r="AI21" s="125"/>
      <c r="AJ21" s="126"/>
      <c r="AK21" s="126"/>
      <c r="AL21" s="93"/>
      <c r="AM21" s="117"/>
      <c r="AN21" s="22"/>
      <c r="AP21" s="23">
        <v>1</v>
      </c>
      <c r="AQ21" s="117"/>
      <c r="AS21" s="66"/>
      <c r="AW21" s="17">
        <v>1</v>
      </c>
      <c r="AX21" s="66"/>
      <c r="AZ21" s="18"/>
      <c r="BA21" s="66"/>
      <c r="BD21" s="23">
        <v>1</v>
      </c>
      <c r="BE21" s="117"/>
      <c r="BH21" s="18"/>
      <c r="BI21" s="34"/>
      <c r="BJ21" s="66"/>
      <c r="BK21" s="23"/>
      <c r="BL21" s="66"/>
      <c r="BM21" s="23"/>
      <c r="BN21" s="19"/>
      <c r="BQ21" s="23"/>
      <c r="BR21" s="22"/>
      <c r="BS21" s="21"/>
      <c r="BU21" s="18"/>
      <c r="BV21" s="23">
        <v>5</v>
      </c>
      <c r="BW21" s="22"/>
      <c r="BZ21" s="23"/>
      <c r="CA21" s="19">
        <v>4</v>
      </c>
      <c r="CB21" s="23"/>
      <c r="CC21" s="7"/>
      <c r="CD21" s="7"/>
      <c r="CE21" s="7"/>
      <c r="CF21" s="7"/>
    </row>
    <row r="22" spans="1:84" s="17" customFormat="1" ht="15" customHeight="1" x14ac:dyDescent="0.25">
      <c r="A22" s="27">
        <v>17</v>
      </c>
      <c r="B22" s="25" t="s">
        <v>94</v>
      </c>
      <c r="C22" s="90" t="s">
        <v>94</v>
      </c>
      <c r="D22" s="25" t="s">
        <v>101</v>
      </c>
      <c r="E22" s="26" t="s">
        <v>118</v>
      </c>
      <c r="F22" s="24" t="s">
        <v>132</v>
      </c>
      <c r="G22" s="133">
        <v>6</v>
      </c>
      <c r="H22" s="29">
        <v>200</v>
      </c>
      <c r="I22" s="30"/>
      <c r="J22" s="126"/>
      <c r="K22" s="126"/>
      <c r="L22" s="93"/>
      <c r="M22" s="81"/>
      <c r="N22" s="34"/>
      <c r="Q22" s="67">
        <v>96</v>
      </c>
      <c r="S22" s="18"/>
      <c r="T22" s="31">
        <f>H22-Q22</f>
        <v>104</v>
      </c>
      <c r="U22" s="67"/>
      <c r="V22" s="18"/>
      <c r="W22" s="67"/>
      <c r="X22" s="113"/>
      <c r="Y22" s="22"/>
      <c r="AB22" s="17">
        <v>1</v>
      </c>
      <c r="AC22" s="23">
        <v>2</v>
      </c>
      <c r="AD22" s="117"/>
      <c r="AH22" s="66"/>
      <c r="AI22" s="125"/>
      <c r="AJ22" s="126"/>
      <c r="AK22" s="126"/>
      <c r="AL22" s="93"/>
      <c r="AM22" s="117"/>
      <c r="AN22" s="22"/>
      <c r="AP22" s="23">
        <v>1</v>
      </c>
      <c r="AQ22" s="117"/>
      <c r="AS22" s="66"/>
      <c r="AW22" s="17">
        <v>1</v>
      </c>
      <c r="AX22" s="66"/>
      <c r="AZ22" s="18"/>
      <c r="BA22" s="66"/>
      <c r="BD22" s="23">
        <v>1</v>
      </c>
      <c r="BE22" s="117"/>
      <c r="BH22" s="18"/>
      <c r="BI22" s="34"/>
      <c r="BJ22" s="66"/>
      <c r="BK22" s="23"/>
      <c r="BL22" s="66"/>
      <c r="BM22" s="23"/>
      <c r="BN22" s="19"/>
      <c r="BQ22" s="23"/>
      <c r="BR22" s="22"/>
      <c r="BS22" s="21"/>
      <c r="BU22" s="18"/>
      <c r="BV22" s="23">
        <v>5</v>
      </c>
      <c r="BW22" s="22"/>
      <c r="BZ22" s="23"/>
      <c r="CA22" s="19">
        <v>4</v>
      </c>
      <c r="CB22" s="23"/>
      <c r="CC22" s="7"/>
      <c r="CD22" s="7"/>
      <c r="CE22" s="7"/>
      <c r="CF22" s="7"/>
    </row>
    <row r="23" spans="1:84" s="17" customFormat="1" ht="15" customHeight="1" x14ac:dyDescent="0.25">
      <c r="A23" s="27">
        <v>18</v>
      </c>
      <c r="B23" s="25" t="s">
        <v>94</v>
      </c>
      <c r="C23" s="90" t="s">
        <v>94</v>
      </c>
      <c r="D23" s="25" t="s">
        <v>119</v>
      </c>
      <c r="E23" s="26" t="s">
        <v>120</v>
      </c>
      <c r="F23" s="24" t="s">
        <v>132</v>
      </c>
      <c r="G23" s="133">
        <v>5</v>
      </c>
      <c r="H23" s="29"/>
      <c r="I23" s="30">
        <v>67</v>
      </c>
      <c r="J23" s="126"/>
      <c r="K23" s="126"/>
      <c r="L23" s="93"/>
      <c r="M23" s="81"/>
      <c r="N23" s="34"/>
      <c r="Q23" s="67">
        <v>11</v>
      </c>
      <c r="S23" s="18">
        <f>I23-Q23</f>
        <v>56</v>
      </c>
      <c r="T23" s="31"/>
      <c r="U23" s="67"/>
      <c r="V23" s="18"/>
      <c r="W23" s="67"/>
      <c r="X23" s="113"/>
      <c r="Y23" s="22"/>
      <c r="AB23" s="17">
        <v>1</v>
      </c>
      <c r="AC23" s="23"/>
      <c r="AD23" s="117"/>
      <c r="AG23" s="17">
        <v>1</v>
      </c>
      <c r="AH23" s="66"/>
      <c r="AI23" s="125"/>
      <c r="AJ23" s="126"/>
      <c r="AK23" s="126"/>
      <c r="AL23" s="93"/>
      <c r="AM23" s="117"/>
      <c r="AN23" s="22">
        <v>1</v>
      </c>
      <c r="AO23" s="17">
        <v>1</v>
      </c>
      <c r="AP23" s="23"/>
      <c r="AQ23" s="117"/>
      <c r="AR23" s="17">
        <v>2</v>
      </c>
      <c r="AS23" s="66"/>
      <c r="AX23" s="66"/>
      <c r="AZ23" s="18"/>
      <c r="BA23" s="66"/>
      <c r="BD23" s="23"/>
      <c r="BE23" s="117"/>
      <c r="BH23" s="18"/>
      <c r="BI23" s="34"/>
      <c r="BJ23" s="66"/>
      <c r="BK23" s="23"/>
      <c r="BL23" s="66"/>
      <c r="BM23" s="23"/>
      <c r="BN23" s="19"/>
      <c r="BQ23" s="23"/>
      <c r="BR23" s="22"/>
      <c r="BS23" s="21"/>
      <c r="BU23" s="18">
        <v>11</v>
      </c>
      <c r="BV23" s="23"/>
      <c r="BW23" s="22"/>
      <c r="BZ23" s="23"/>
      <c r="CA23" s="19">
        <v>3</v>
      </c>
      <c r="CB23" s="23"/>
      <c r="CC23" s="7"/>
      <c r="CD23" s="7"/>
      <c r="CE23" s="7"/>
      <c r="CF23" s="7"/>
    </row>
    <row r="24" spans="1:84" s="17" customFormat="1" ht="15" customHeight="1" x14ac:dyDescent="0.25">
      <c r="A24" s="27">
        <v>19</v>
      </c>
      <c r="B24" s="25" t="s">
        <v>94</v>
      </c>
      <c r="C24" s="90" t="s">
        <v>94</v>
      </c>
      <c r="D24" s="25" t="s">
        <v>119</v>
      </c>
      <c r="E24" s="26" t="s">
        <v>121</v>
      </c>
      <c r="F24" s="24" t="s">
        <v>132</v>
      </c>
      <c r="G24" s="133">
        <v>22</v>
      </c>
      <c r="H24" s="29"/>
      <c r="I24" s="30">
        <v>433</v>
      </c>
      <c r="J24" s="126"/>
      <c r="K24" s="126"/>
      <c r="L24" s="93"/>
      <c r="M24" s="81"/>
      <c r="N24" s="34"/>
      <c r="Q24" s="67"/>
      <c r="R24" s="17">
        <v>20</v>
      </c>
      <c r="S24" s="18">
        <f>I24-R24</f>
        <v>413</v>
      </c>
      <c r="T24" s="31"/>
      <c r="U24" s="67"/>
      <c r="V24" s="18"/>
      <c r="W24" s="67"/>
      <c r="X24" s="113"/>
      <c r="Y24" s="22"/>
      <c r="AB24" s="17">
        <v>5</v>
      </c>
      <c r="AC24" s="23"/>
      <c r="AD24" s="117"/>
      <c r="AH24" s="66"/>
      <c r="AI24" s="125"/>
      <c r="AJ24" s="126"/>
      <c r="AK24" s="126"/>
      <c r="AL24" s="93"/>
      <c r="AM24" s="117"/>
      <c r="AN24" s="22"/>
      <c r="AP24" s="23"/>
      <c r="AQ24" s="117"/>
      <c r="AS24" s="66"/>
      <c r="AX24" s="66"/>
      <c r="AZ24" s="18"/>
      <c r="BA24" s="66"/>
      <c r="BC24" s="17">
        <v>1</v>
      </c>
      <c r="BD24" s="23"/>
      <c r="BE24" s="117"/>
      <c r="BH24" s="18"/>
      <c r="BI24" s="34"/>
      <c r="BJ24" s="66"/>
      <c r="BK24" s="23"/>
      <c r="BL24" s="66"/>
      <c r="BM24" s="23"/>
      <c r="BN24" s="19"/>
      <c r="BQ24" s="23"/>
      <c r="BR24" s="22"/>
      <c r="BS24" s="21"/>
      <c r="BU24" s="18"/>
      <c r="BV24" s="23"/>
      <c r="BW24" s="22"/>
      <c r="BZ24" s="23"/>
      <c r="CA24" s="19">
        <v>6</v>
      </c>
      <c r="CB24" s="23"/>
      <c r="CC24" s="7"/>
      <c r="CD24" s="7"/>
      <c r="CE24" s="7"/>
      <c r="CF24" s="7"/>
    </row>
    <row r="25" spans="1:84" s="17" customFormat="1" ht="15" customHeight="1" x14ac:dyDescent="0.25">
      <c r="A25" s="27">
        <v>20</v>
      </c>
      <c r="B25" s="25" t="s">
        <v>94</v>
      </c>
      <c r="C25" s="90" t="s">
        <v>94</v>
      </c>
      <c r="D25" s="25" t="s">
        <v>119</v>
      </c>
      <c r="E25" s="26" t="s">
        <v>122</v>
      </c>
      <c r="F25" s="24" t="s">
        <v>132</v>
      </c>
      <c r="G25" s="133">
        <v>26</v>
      </c>
      <c r="H25" s="29"/>
      <c r="I25" s="30">
        <v>434</v>
      </c>
      <c r="J25" s="126"/>
      <c r="K25" s="126"/>
      <c r="L25" s="93"/>
      <c r="M25" s="81"/>
      <c r="N25" s="34"/>
      <c r="Q25" s="67">
        <v>251</v>
      </c>
      <c r="R25" s="17">
        <v>5</v>
      </c>
      <c r="S25" s="18"/>
      <c r="T25" s="31">
        <f>I25-Q25-R25</f>
        <v>178</v>
      </c>
      <c r="U25" s="67"/>
      <c r="V25" s="18"/>
      <c r="W25" s="67"/>
      <c r="X25" s="113"/>
      <c r="Y25" s="22"/>
      <c r="AB25" s="17">
        <v>6</v>
      </c>
      <c r="AC25" s="23"/>
      <c r="AD25" s="117"/>
      <c r="AH25" s="66"/>
      <c r="AI25" s="125"/>
      <c r="AJ25" s="126"/>
      <c r="AK25" s="126"/>
      <c r="AL25" s="93"/>
      <c r="AM25" s="117"/>
      <c r="AN25" s="22"/>
      <c r="AP25" s="23"/>
      <c r="AQ25" s="117"/>
      <c r="AS25" s="66"/>
      <c r="AV25" s="17">
        <v>3</v>
      </c>
      <c r="AX25" s="66"/>
      <c r="AZ25" s="18"/>
      <c r="BA25" s="66"/>
      <c r="BC25" s="17">
        <v>1</v>
      </c>
      <c r="BD25" s="23"/>
      <c r="BE25" s="117"/>
      <c r="BH25" s="18"/>
      <c r="BI25" s="34"/>
      <c r="BJ25" s="66"/>
      <c r="BK25" s="23"/>
      <c r="BL25" s="66"/>
      <c r="BM25" s="23"/>
      <c r="BN25" s="19"/>
      <c r="BQ25" s="23"/>
      <c r="BR25" s="22"/>
      <c r="BS25" s="21"/>
      <c r="BU25" s="18">
        <v>8</v>
      </c>
      <c r="BV25" s="23"/>
      <c r="BW25" s="22"/>
      <c r="BZ25" s="23"/>
      <c r="CA25" s="19">
        <v>8</v>
      </c>
      <c r="CB25" s="23"/>
      <c r="CC25" s="7"/>
      <c r="CD25" s="7"/>
      <c r="CE25" s="7"/>
      <c r="CF25" s="7"/>
    </row>
    <row r="26" spans="1:84" s="17" customFormat="1" ht="15" customHeight="1" x14ac:dyDescent="0.25">
      <c r="A26" s="27">
        <v>21</v>
      </c>
      <c r="B26" s="25" t="s">
        <v>94</v>
      </c>
      <c r="C26" s="90" t="s">
        <v>94</v>
      </c>
      <c r="D26" s="25" t="s">
        <v>101</v>
      </c>
      <c r="E26" s="26" t="s">
        <v>123</v>
      </c>
      <c r="F26" s="24" t="s">
        <v>132</v>
      </c>
      <c r="G26" s="133">
        <v>8</v>
      </c>
      <c r="H26" s="29">
        <v>153</v>
      </c>
      <c r="I26" s="30"/>
      <c r="J26" s="126"/>
      <c r="K26" s="126"/>
      <c r="L26" s="93"/>
      <c r="M26" s="81"/>
      <c r="N26" s="34"/>
      <c r="Q26" s="67">
        <v>6</v>
      </c>
      <c r="S26" s="18"/>
      <c r="T26" s="31">
        <f>H26-Q26</f>
        <v>147</v>
      </c>
      <c r="U26" s="67"/>
      <c r="V26" s="18"/>
      <c r="W26" s="67"/>
      <c r="X26" s="113"/>
      <c r="Y26" s="22"/>
      <c r="AB26" s="17">
        <v>1</v>
      </c>
      <c r="AC26" s="23">
        <v>2</v>
      </c>
      <c r="AD26" s="117"/>
      <c r="AH26" s="66"/>
      <c r="AI26" s="125"/>
      <c r="AJ26" s="126"/>
      <c r="AK26" s="126"/>
      <c r="AL26" s="93"/>
      <c r="AM26" s="117"/>
      <c r="AN26" s="22"/>
      <c r="AP26" s="23">
        <v>1</v>
      </c>
      <c r="AQ26" s="117"/>
      <c r="AS26" s="66"/>
      <c r="AW26" s="17">
        <v>1</v>
      </c>
      <c r="AX26" s="66"/>
      <c r="AZ26" s="18"/>
      <c r="BA26" s="66"/>
      <c r="BD26" s="23">
        <v>1</v>
      </c>
      <c r="BE26" s="117"/>
      <c r="BH26" s="18"/>
      <c r="BI26" s="34"/>
      <c r="BJ26" s="66"/>
      <c r="BK26" s="23"/>
      <c r="BL26" s="66"/>
      <c r="BM26" s="23"/>
      <c r="BN26" s="19"/>
      <c r="BQ26" s="23"/>
      <c r="BR26" s="22"/>
      <c r="BS26" s="21"/>
      <c r="BU26" s="18"/>
      <c r="BV26" s="23">
        <v>6</v>
      </c>
      <c r="BW26" s="22"/>
      <c r="BZ26" s="23"/>
      <c r="CA26" s="19">
        <v>3</v>
      </c>
      <c r="CB26" s="23"/>
      <c r="CC26" s="7"/>
      <c r="CD26" s="7"/>
      <c r="CE26" s="7"/>
      <c r="CF26" s="7"/>
    </row>
    <row r="27" spans="1:84" s="17" customFormat="1" ht="15" customHeight="1" x14ac:dyDescent="0.25">
      <c r="A27" s="27">
        <v>22</v>
      </c>
      <c r="B27" s="25" t="s">
        <v>94</v>
      </c>
      <c r="C27" s="90" t="s">
        <v>94</v>
      </c>
      <c r="D27" s="25" t="s">
        <v>101</v>
      </c>
      <c r="E27" s="26" t="s">
        <v>124</v>
      </c>
      <c r="F27" s="24" t="s">
        <v>132</v>
      </c>
      <c r="G27" s="133">
        <v>6</v>
      </c>
      <c r="H27" s="29">
        <v>119</v>
      </c>
      <c r="I27" s="30"/>
      <c r="J27" s="126"/>
      <c r="K27" s="126"/>
      <c r="L27" s="93"/>
      <c r="M27" s="81"/>
      <c r="N27" s="34"/>
      <c r="Q27" s="67">
        <v>6</v>
      </c>
      <c r="S27" s="18"/>
      <c r="T27" s="31">
        <f>H27-Q27</f>
        <v>113</v>
      </c>
      <c r="U27" s="67"/>
      <c r="V27" s="18"/>
      <c r="W27" s="67"/>
      <c r="X27" s="113"/>
      <c r="Y27" s="22"/>
      <c r="AB27" s="17">
        <v>1</v>
      </c>
      <c r="AC27" s="23">
        <v>2</v>
      </c>
      <c r="AD27" s="117"/>
      <c r="AH27" s="66"/>
      <c r="AI27" s="125"/>
      <c r="AJ27" s="126"/>
      <c r="AK27" s="126"/>
      <c r="AL27" s="93"/>
      <c r="AM27" s="117"/>
      <c r="AN27" s="22"/>
      <c r="AP27" s="23">
        <v>1</v>
      </c>
      <c r="AQ27" s="117"/>
      <c r="AS27" s="66"/>
      <c r="AW27" s="17">
        <v>1</v>
      </c>
      <c r="AX27" s="66"/>
      <c r="AZ27" s="18"/>
      <c r="BA27" s="66"/>
      <c r="BD27" s="23">
        <v>1</v>
      </c>
      <c r="BE27" s="117"/>
      <c r="BH27" s="18"/>
      <c r="BI27" s="34"/>
      <c r="BJ27" s="66"/>
      <c r="BK27" s="23"/>
      <c r="BL27" s="66"/>
      <c r="BM27" s="23"/>
      <c r="BN27" s="19"/>
      <c r="BQ27" s="23"/>
      <c r="BR27" s="22"/>
      <c r="BS27" s="21"/>
      <c r="BU27" s="18"/>
      <c r="BV27" s="23">
        <v>5</v>
      </c>
      <c r="BW27" s="22"/>
      <c r="BZ27" s="23"/>
      <c r="CA27" s="19">
        <v>3</v>
      </c>
      <c r="CB27" s="23"/>
      <c r="CC27" s="7"/>
      <c r="CD27" s="7"/>
      <c r="CE27" s="7"/>
      <c r="CF27" s="7"/>
    </row>
    <row r="28" spans="1:84" s="17" customFormat="1" ht="15" customHeight="1" x14ac:dyDescent="0.25">
      <c r="A28" s="27">
        <v>23</v>
      </c>
      <c r="B28" s="25" t="s">
        <v>94</v>
      </c>
      <c r="C28" s="90" t="s">
        <v>94</v>
      </c>
      <c r="D28" s="25" t="s">
        <v>98</v>
      </c>
      <c r="E28" s="26" t="s">
        <v>125</v>
      </c>
      <c r="F28" s="24" t="s">
        <v>132</v>
      </c>
      <c r="G28" s="133">
        <v>3</v>
      </c>
      <c r="H28" s="29">
        <v>52</v>
      </c>
      <c r="I28" s="30"/>
      <c r="J28" s="126"/>
      <c r="K28" s="126"/>
      <c r="L28" s="93"/>
      <c r="M28" s="81"/>
      <c r="N28" s="34"/>
      <c r="Q28" s="67"/>
      <c r="R28" s="17">
        <v>17</v>
      </c>
      <c r="S28" s="18"/>
      <c r="T28" s="31">
        <f>H28-R28-BZ28</f>
        <v>25</v>
      </c>
      <c r="U28" s="67"/>
      <c r="V28" s="18"/>
      <c r="W28" s="67"/>
      <c r="X28" s="113"/>
      <c r="Y28" s="22"/>
      <c r="AB28" s="17">
        <v>1</v>
      </c>
      <c r="AC28" s="23">
        <v>1</v>
      </c>
      <c r="AD28" s="117"/>
      <c r="AH28" s="66"/>
      <c r="AI28" s="125"/>
      <c r="AJ28" s="126"/>
      <c r="AK28" s="126"/>
      <c r="AL28" s="93"/>
      <c r="AM28" s="117"/>
      <c r="AN28" s="22"/>
      <c r="AP28" s="23">
        <v>1</v>
      </c>
      <c r="AQ28" s="117"/>
      <c r="AS28" s="66"/>
      <c r="AW28" s="17">
        <v>5</v>
      </c>
      <c r="AX28" s="66"/>
      <c r="AZ28" s="18"/>
      <c r="BA28" s="66"/>
      <c r="BD28" s="23">
        <v>1</v>
      </c>
      <c r="BE28" s="117"/>
      <c r="BH28" s="18"/>
      <c r="BI28" s="34"/>
      <c r="BJ28" s="66"/>
      <c r="BK28" s="23"/>
      <c r="BL28" s="66"/>
      <c r="BM28" s="23"/>
      <c r="BN28" s="19"/>
      <c r="BQ28" s="23">
        <v>10</v>
      </c>
      <c r="BR28" s="22"/>
      <c r="BS28" s="21"/>
      <c r="BU28" s="18"/>
      <c r="BV28" s="23"/>
      <c r="BW28" s="22"/>
      <c r="BZ28" s="23">
        <v>10</v>
      </c>
      <c r="CA28" s="19">
        <v>2</v>
      </c>
      <c r="CB28" s="23"/>
      <c r="CC28" s="7"/>
      <c r="CD28" s="7"/>
      <c r="CE28" s="7"/>
      <c r="CF28" s="7"/>
    </row>
    <row r="29" spans="1:84" s="17" customFormat="1" ht="15" customHeight="1" x14ac:dyDescent="0.25">
      <c r="A29" s="27">
        <v>24</v>
      </c>
      <c r="B29" s="25" t="s">
        <v>94</v>
      </c>
      <c r="C29" s="90" t="s">
        <v>94</v>
      </c>
      <c r="D29" s="25" t="s">
        <v>126</v>
      </c>
      <c r="E29" s="26" t="s">
        <v>127</v>
      </c>
      <c r="F29" s="24" t="s">
        <v>132</v>
      </c>
      <c r="G29" s="133">
        <v>8</v>
      </c>
      <c r="H29" s="29"/>
      <c r="I29" s="30">
        <v>180</v>
      </c>
      <c r="J29" s="126"/>
      <c r="K29" s="126"/>
      <c r="L29" s="93"/>
      <c r="M29" s="81"/>
      <c r="N29" s="34"/>
      <c r="Q29" s="67">
        <v>15</v>
      </c>
      <c r="S29" s="18">
        <v>3</v>
      </c>
      <c r="T29" s="107">
        <f>I29-Q29-BZ29-S29</f>
        <v>146</v>
      </c>
      <c r="U29" s="67"/>
      <c r="V29" s="18"/>
      <c r="W29" s="67"/>
      <c r="X29" s="113"/>
      <c r="Y29" s="22"/>
      <c r="AB29" s="17">
        <v>3</v>
      </c>
      <c r="AC29" s="23"/>
      <c r="AD29" s="117"/>
      <c r="AH29" s="66"/>
      <c r="AI29" s="125"/>
      <c r="AJ29" s="126"/>
      <c r="AK29" s="126"/>
      <c r="AL29" s="31">
        <v>1</v>
      </c>
      <c r="AM29" s="117"/>
      <c r="AN29" s="22"/>
      <c r="AP29" s="23"/>
      <c r="AQ29" s="117"/>
      <c r="AR29" s="17">
        <v>2</v>
      </c>
      <c r="AS29" s="66"/>
      <c r="AV29" s="17">
        <v>4</v>
      </c>
      <c r="AX29" s="66"/>
      <c r="AZ29" s="18"/>
      <c r="BA29" s="66"/>
      <c r="BD29" s="23"/>
      <c r="BE29" s="117"/>
      <c r="BH29" s="18"/>
      <c r="BI29" s="34"/>
      <c r="BJ29" s="66"/>
      <c r="BK29" s="23"/>
      <c r="BL29" s="66"/>
      <c r="BM29" s="23"/>
      <c r="BN29" s="19"/>
      <c r="BQ29" s="23">
        <v>16</v>
      </c>
      <c r="BR29" s="22"/>
      <c r="BS29" s="21"/>
      <c r="BU29" s="18"/>
      <c r="BV29" s="23"/>
      <c r="BW29" s="22"/>
      <c r="BZ29" s="23">
        <v>16</v>
      </c>
      <c r="CA29" s="19">
        <v>4</v>
      </c>
      <c r="CB29" s="23"/>
      <c r="CC29" s="7"/>
      <c r="CD29" s="7"/>
      <c r="CE29" s="7"/>
      <c r="CF29" s="7"/>
    </row>
    <row r="30" spans="1:84" s="17" customFormat="1" ht="15" customHeight="1" x14ac:dyDescent="0.25">
      <c r="A30" s="27">
        <v>25</v>
      </c>
      <c r="B30" s="25" t="s">
        <v>94</v>
      </c>
      <c r="C30" s="90" t="s">
        <v>94</v>
      </c>
      <c r="D30" s="25" t="s">
        <v>126</v>
      </c>
      <c r="E30" s="26" t="s">
        <v>128</v>
      </c>
      <c r="F30" s="24" t="s">
        <v>132</v>
      </c>
      <c r="G30" s="133">
        <v>9</v>
      </c>
      <c r="H30" s="29"/>
      <c r="I30" s="30">
        <v>250</v>
      </c>
      <c r="J30" s="126"/>
      <c r="K30" s="126"/>
      <c r="L30" s="93"/>
      <c r="M30" s="81"/>
      <c r="N30" s="34"/>
      <c r="Q30" s="67"/>
      <c r="S30" s="18"/>
      <c r="T30" s="31">
        <f>I30</f>
        <v>250</v>
      </c>
      <c r="U30" s="67"/>
      <c r="V30" s="18"/>
      <c r="W30" s="67"/>
      <c r="X30" s="113"/>
      <c r="Y30" s="22"/>
      <c r="AB30" s="17">
        <v>3</v>
      </c>
      <c r="AC30" s="23"/>
      <c r="AD30" s="117"/>
      <c r="AH30" s="66"/>
      <c r="AI30" s="125"/>
      <c r="AJ30" s="126"/>
      <c r="AK30" s="126"/>
      <c r="AL30" s="31">
        <v>1</v>
      </c>
      <c r="AM30" s="117"/>
      <c r="AN30" s="22"/>
      <c r="AP30" s="23"/>
      <c r="AQ30" s="117"/>
      <c r="AS30" s="66"/>
      <c r="AX30" s="66"/>
      <c r="AZ30" s="18"/>
      <c r="BA30" s="66"/>
      <c r="BD30" s="23"/>
      <c r="BE30" s="117"/>
      <c r="BH30" s="18"/>
      <c r="BI30" s="34"/>
      <c r="BJ30" s="66"/>
      <c r="BK30" s="23"/>
      <c r="BL30" s="66"/>
      <c r="BM30" s="23"/>
      <c r="BN30" s="19"/>
      <c r="BQ30" s="23"/>
      <c r="BR30" s="22"/>
      <c r="BS30" s="21"/>
      <c r="BU30" s="18"/>
      <c r="BV30" s="23"/>
      <c r="BW30" s="22"/>
      <c r="BZ30" s="23"/>
      <c r="CA30" s="19">
        <v>3</v>
      </c>
      <c r="CB30" s="23"/>
      <c r="CC30" s="7"/>
      <c r="CD30" s="7"/>
      <c r="CE30" s="7"/>
      <c r="CF30" s="7"/>
    </row>
    <row r="31" spans="1:84" s="17" customFormat="1" ht="15" customHeight="1" x14ac:dyDescent="0.25">
      <c r="A31" s="27">
        <v>26</v>
      </c>
      <c r="B31" s="25" t="s">
        <v>94</v>
      </c>
      <c r="C31" s="90" t="s">
        <v>94</v>
      </c>
      <c r="D31" s="25" t="s">
        <v>126</v>
      </c>
      <c r="E31" s="26" t="s">
        <v>129</v>
      </c>
      <c r="F31" s="24" t="s">
        <v>132</v>
      </c>
      <c r="G31" s="133">
        <v>11</v>
      </c>
      <c r="H31" s="29"/>
      <c r="I31" s="30">
        <v>348</v>
      </c>
      <c r="J31" s="126"/>
      <c r="K31" s="126"/>
      <c r="L31" s="93"/>
      <c r="M31" s="81"/>
      <c r="N31" s="34"/>
      <c r="Q31" s="67">
        <v>12</v>
      </c>
      <c r="S31" s="18"/>
      <c r="T31" s="31">
        <f>I31-Q31</f>
        <v>336</v>
      </c>
      <c r="U31" s="67"/>
      <c r="V31" s="18"/>
      <c r="W31" s="67"/>
      <c r="X31" s="113"/>
      <c r="Y31" s="22"/>
      <c r="AB31" s="17">
        <v>4</v>
      </c>
      <c r="AC31" s="23"/>
      <c r="AD31" s="117"/>
      <c r="AH31" s="66"/>
      <c r="AI31" s="125"/>
      <c r="AJ31" s="126"/>
      <c r="AK31" s="126"/>
      <c r="AL31" s="93"/>
      <c r="AM31" s="117"/>
      <c r="AN31" s="22"/>
      <c r="AP31" s="23"/>
      <c r="AQ31" s="117"/>
      <c r="AS31" s="66"/>
      <c r="AX31" s="66"/>
      <c r="AZ31" s="18"/>
      <c r="BA31" s="66"/>
      <c r="BC31" s="17">
        <v>1</v>
      </c>
      <c r="BD31" s="23"/>
      <c r="BE31" s="117"/>
      <c r="BH31" s="18"/>
      <c r="BI31" s="34"/>
      <c r="BJ31" s="66"/>
      <c r="BK31" s="23"/>
      <c r="BL31" s="66"/>
      <c r="BM31" s="23"/>
      <c r="BN31" s="19"/>
      <c r="BQ31" s="23"/>
      <c r="BR31" s="22"/>
      <c r="BS31" s="21"/>
      <c r="BU31" s="18">
        <v>2</v>
      </c>
      <c r="BV31" s="23"/>
      <c r="BW31" s="22"/>
      <c r="BZ31" s="23"/>
      <c r="CA31" s="19">
        <v>2</v>
      </c>
      <c r="CB31" s="23"/>
      <c r="CC31" s="7"/>
      <c r="CD31" s="7"/>
      <c r="CE31" s="7"/>
      <c r="CF31" s="7"/>
    </row>
    <row r="32" spans="1:84" s="17" customFormat="1" ht="15" customHeight="1" x14ac:dyDescent="0.25">
      <c r="A32" s="27">
        <v>27</v>
      </c>
      <c r="B32" s="25" t="s">
        <v>94</v>
      </c>
      <c r="C32" s="90" t="s">
        <v>94</v>
      </c>
      <c r="D32" s="25" t="s">
        <v>126</v>
      </c>
      <c r="E32" s="26" t="s">
        <v>130</v>
      </c>
      <c r="F32" s="24" t="s">
        <v>132</v>
      </c>
      <c r="G32" s="133">
        <v>13</v>
      </c>
      <c r="H32" s="29">
        <v>320</v>
      </c>
      <c r="I32" s="30"/>
      <c r="J32" s="126"/>
      <c r="K32" s="126"/>
      <c r="L32" s="93"/>
      <c r="M32" s="81"/>
      <c r="N32" s="34"/>
      <c r="Q32" s="67">
        <v>6</v>
      </c>
      <c r="S32" s="18"/>
      <c r="T32" s="31">
        <f>H32-Q32</f>
        <v>314</v>
      </c>
      <c r="U32" s="67"/>
      <c r="V32" s="18"/>
      <c r="W32" s="67"/>
      <c r="X32" s="113"/>
      <c r="Y32" s="22"/>
      <c r="AC32" s="23">
        <v>4</v>
      </c>
      <c r="AD32" s="117"/>
      <c r="AH32" s="66"/>
      <c r="AI32" s="125"/>
      <c r="AJ32" s="126"/>
      <c r="AK32" s="126"/>
      <c r="AL32" s="93"/>
      <c r="AM32" s="117"/>
      <c r="AN32" s="22"/>
      <c r="AP32" s="23">
        <v>1</v>
      </c>
      <c r="AQ32" s="117"/>
      <c r="AS32" s="66"/>
      <c r="AW32" s="17">
        <v>1</v>
      </c>
      <c r="AX32" s="66"/>
      <c r="AZ32" s="18"/>
      <c r="BA32" s="66"/>
      <c r="BD32" s="23">
        <v>1</v>
      </c>
      <c r="BE32" s="117"/>
      <c r="BH32" s="18"/>
      <c r="BI32" s="34"/>
      <c r="BJ32" s="66"/>
      <c r="BK32" s="23"/>
      <c r="BL32" s="66"/>
      <c r="BM32" s="23"/>
      <c r="BN32" s="19"/>
      <c r="BQ32" s="23"/>
      <c r="BR32" s="22"/>
      <c r="BS32" s="21"/>
      <c r="BU32" s="18"/>
      <c r="BV32" s="23">
        <v>4</v>
      </c>
      <c r="BW32" s="22"/>
      <c r="BZ32" s="23"/>
      <c r="CA32" s="19">
        <v>3</v>
      </c>
      <c r="CB32" s="23"/>
      <c r="CC32" s="7"/>
      <c r="CD32" s="7"/>
      <c r="CE32" s="7"/>
      <c r="CF32" s="7"/>
    </row>
    <row r="33" spans="1:84" s="17" customFormat="1" ht="15" customHeight="1" thickBot="1" x14ac:dyDescent="0.3">
      <c r="A33" s="27">
        <v>28</v>
      </c>
      <c r="B33" s="25" t="s">
        <v>94</v>
      </c>
      <c r="C33" s="91" t="s">
        <v>94</v>
      </c>
      <c r="D33" s="25" t="s">
        <v>126</v>
      </c>
      <c r="E33" s="26" t="s">
        <v>131</v>
      </c>
      <c r="F33" s="24" t="s">
        <v>132</v>
      </c>
      <c r="G33" s="134">
        <v>10</v>
      </c>
      <c r="H33" s="29">
        <v>171</v>
      </c>
      <c r="I33" s="30"/>
      <c r="J33" s="126"/>
      <c r="K33" s="126"/>
      <c r="L33" s="93"/>
      <c r="M33" s="81"/>
      <c r="N33" s="34"/>
      <c r="Q33" s="67">
        <v>4</v>
      </c>
      <c r="S33" s="18"/>
      <c r="T33" s="31">
        <f>H33-Q33</f>
        <v>167</v>
      </c>
      <c r="U33" s="67"/>
      <c r="V33" s="18"/>
      <c r="W33" s="67"/>
      <c r="X33" s="113"/>
      <c r="Y33" s="22"/>
      <c r="AC33" s="23">
        <v>3</v>
      </c>
      <c r="AD33" s="117"/>
      <c r="AH33" s="66"/>
      <c r="AI33" s="125"/>
      <c r="AJ33" s="126"/>
      <c r="AK33" s="126"/>
      <c r="AL33" s="93"/>
      <c r="AM33" s="117"/>
      <c r="AN33" s="22"/>
      <c r="AP33" s="23"/>
      <c r="AQ33" s="117"/>
      <c r="AS33" s="66"/>
      <c r="AW33" s="17">
        <v>1</v>
      </c>
      <c r="AX33" s="66"/>
      <c r="AZ33" s="18"/>
      <c r="BA33" s="66"/>
      <c r="BD33" s="23">
        <v>1</v>
      </c>
      <c r="BE33" s="117"/>
      <c r="BH33" s="18"/>
      <c r="BI33" s="34"/>
      <c r="BJ33" s="66"/>
      <c r="BK33" s="23"/>
      <c r="BL33" s="66"/>
      <c r="BM33" s="23"/>
      <c r="BN33" s="19"/>
      <c r="BQ33" s="23"/>
      <c r="BR33" s="22"/>
      <c r="BS33" s="21"/>
      <c r="BU33" s="18"/>
      <c r="BV33" s="23">
        <v>4</v>
      </c>
      <c r="BW33" s="22"/>
      <c r="BZ33" s="23"/>
      <c r="CA33" s="19">
        <v>3</v>
      </c>
      <c r="CB33" s="23"/>
      <c r="CC33" s="7"/>
      <c r="CD33" s="7"/>
      <c r="CE33" s="7"/>
      <c r="CF33" s="7"/>
    </row>
    <row r="34" spans="1:84" s="17" customFormat="1" ht="15" customHeight="1" thickBot="1" x14ac:dyDescent="0.3">
      <c r="A34" s="167" t="s">
        <v>142</v>
      </c>
      <c r="B34" s="168"/>
      <c r="C34" s="168"/>
      <c r="D34" s="168"/>
      <c r="E34" s="168"/>
      <c r="F34" s="168"/>
      <c r="G34" s="78">
        <f t="shared" ref="G34:AG34" si="4">SUM(G7:G33)</f>
        <v>217</v>
      </c>
      <c r="H34" s="76">
        <f t="shared" si="4"/>
        <v>1304</v>
      </c>
      <c r="I34" s="73">
        <f t="shared" si="4"/>
        <v>1712</v>
      </c>
      <c r="J34" s="73">
        <f t="shared" si="4"/>
        <v>0</v>
      </c>
      <c r="K34" s="73">
        <f t="shared" si="4"/>
        <v>2252</v>
      </c>
      <c r="L34" s="77">
        <f t="shared" si="4"/>
        <v>0</v>
      </c>
      <c r="M34" s="80">
        <f t="shared" si="4"/>
        <v>0</v>
      </c>
      <c r="N34" s="72">
        <f t="shared" si="4"/>
        <v>0</v>
      </c>
      <c r="O34" s="73">
        <f t="shared" si="4"/>
        <v>0</v>
      </c>
      <c r="P34" s="73">
        <f t="shared" si="4"/>
        <v>0</v>
      </c>
      <c r="Q34" s="74">
        <f t="shared" si="4"/>
        <v>413</v>
      </c>
      <c r="R34" s="73">
        <f t="shared" si="4"/>
        <v>256</v>
      </c>
      <c r="S34" s="75">
        <f t="shared" si="4"/>
        <v>1903</v>
      </c>
      <c r="T34" s="77">
        <f t="shared" si="4"/>
        <v>2617</v>
      </c>
      <c r="U34" s="74">
        <f t="shared" si="4"/>
        <v>0</v>
      </c>
      <c r="V34" s="75">
        <f t="shared" si="4"/>
        <v>1</v>
      </c>
      <c r="W34" s="74">
        <f t="shared" si="4"/>
        <v>0</v>
      </c>
      <c r="X34" s="72">
        <f t="shared" si="4"/>
        <v>0</v>
      </c>
      <c r="Y34" s="76">
        <f t="shared" si="4"/>
        <v>0</v>
      </c>
      <c r="Z34" s="73">
        <f t="shared" si="4"/>
        <v>11</v>
      </c>
      <c r="AA34" s="73">
        <f t="shared" si="4"/>
        <v>0</v>
      </c>
      <c r="AB34" s="73">
        <f t="shared" si="4"/>
        <v>28</v>
      </c>
      <c r="AC34" s="77">
        <f t="shared" si="4"/>
        <v>18</v>
      </c>
      <c r="AD34" s="78">
        <f t="shared" si="4"/>
        <v>0</v>
      </c>
      <c r="AE34" s="73">
        <f t="shared" si="4"/>
        <v>3</v>
      </c>
      <c r="AF34" s="73">
        <f t="shared" si="4"/>
        <v>0</v>
      </c>
      <c r="AG34" s="73">
        <f t="shared" si="4"/>
        <v>1</v>
      </c>
      <c r="AH34" s="74">
        <f t="shared" ref="AH34:BK34" si="5">SUM(AH7:AH33)</f>
        <v>0</v>
      </c>
      <c r="AI34" s="76">
        <f t="shared" si="5"/>
        <v>0</v>
      </c>
      <c r="AJ34" s="73">
        <f t="shared" si="5"/>
        <v>7</v>
      </c>
      <c r="AK34" s="73">
        <f t="shared" si="5"/>
        <v>0</v>
      </c>
      <c r="AL34" s="77">
        <f t="shared" si="5"/>
        <v>2</v>
      </c>
      <c r="AM34" s="78">
        <f t="shared" si="5"/>
        <v>0</v>
      </c>
      <c r="AN34" s="76">
        <f t="shared" si="5"/>
        <v>1</v>
      </c>
      <c r="AO34" s="73">
        <f t="shared" si="5"/>
        <v>1</v>
      </c>
      <c r="AP34" s="77">
        <f t="shared" si="5"/>
        <v>7</v>
      </c>
      <c r="AQ34" s="78">
        <f t="shared" si="5"/>
        <v>1</v>
      </c>
      <c r="AR34" s="73">
        <f t="shared" si="5"/>
        <v>4</v>
      </c>
      <c r="AS34" s="74">
        <f t="shared" si="5"/>
        <v>0</v>
      </c>
      <c r="AT34" s="73">
        <f t="shared" si="5"/>
        <v>16</v>
      </c>
      <c r="AU34" s="73">
        <f t="shared" si="5"/>
        <v>0</v>
      </c>
      <c r="AV34" s="73">
        <f t="shared" si="5"/>
        <v>7</v>
      </c>
      <c r="AW34" s="73">
        <f t="shared" si="5"/>
        <v>16</v>
      </c>
      <c r="AX34" s="74">
        <f t="shared" si="5"/>
        <v>0</v>
      </c>
      <c r="AY34" s="73">
        <f t="shared" si="5"/>
        <v>0</v>
      </c>
      <c r="AZ34" s="75">
        <f t="shared" si="5"/>
        <v>0</v>
      </c>
      <c r="BA34" s="74">
        <f t="shared" si="5"/>
        <v>2</v>
      </c>
      <c r="BB34" s="73">
        <f t="shared" si="5"/>
        <v>0</v>
      </c>
      <c r="BC34" s="73">
        <f t="shared" si="5"/>
        <v>3</v>
      </c>
      <c r="BD34" s="77">
        <f t="shared" si="5"/>
        <v>8</v>
      </c>
      <c r="BE34" s="78">
        <f t="shared" si="5"/>
        <v>0</v>
      </c>
      <c r="BF34" s="73">
        <f t="shared" si="5"/>
        <v>0</v>
      </c>
      <c r="BG34" s="73">
        <f t="shared" si="5"/>
        <v>0</v>
      </c>
      <c r="BH34" s="75">
        <f t="shared" si="5"/>
        <v>0</v>
      </c>
      <c r="BI34" s="72">
        <f t="shared" si="5"/>
        <v>0</v>
      </c>
      <c r="BJ34" s="74">
        <f t="shared" si="5"/>
        <v>0</v>
      </c>
      <c r="BK34" s="77">
        <f t="shared" si="5"/>
        <v>0</v>
      </c>
      <c r="BL34" s="74">
        <f t="shared" ref="BL34:CB34" si="6">SUM(BL7:BL33)</f>
        <v>0</v>
      </c>
      <c r="BM34" s="77">
        <f t="shared" si="6"/>
        <v>0</v>
      </c>
      <c r="BN34" s="79">
        <f t="shared" si="6"/>
        <v>0</v>
      </c>
      <c r="BO34" s="73">
        <f t="shared" si="6"/>
        <v>67</v>
      </c>
      <c r="BP34" s="73">
        <f t="shared" si="6"/>
        <v>0</v>
      </c>
      <c r="BQ34" s="77">
        <f t="shared" si="6"/>
        <v>38</v>
      </c>
      <c r="BR34" s="76">
        <f t="shared" si="6"/>
        <v>0</v>
      </c>
      <c r="BS34" s="78">
        <f t="shared" si="6"/>
        <v>10</v>
      </c>
      <c r="BT34" s="73">
        <f t="shared" si="6"/>
        <v>0</v>
      </c>
      <c r="BU34" s="75">
        <f t="shared" si="6"/>
        <v>21</v>
      </c>
      <c r="BV34" s="77">
        <f t="shared" si="6"/>
        <v>29</v>
      </c>
      <c r="BW34" s="76">
        <f t="shared" si="6"/>
        <v>0</v>
      </c>
      <c r="BX34" s="73">
        <f t="shared" si="6"/>
        <v>41</v>
      </c>
      <c r="BY34" s="73">
        <f t="shared" si="6"/>
        <v>0</v>
      </c>
      <c r="BZ34" s="77">
        <f t="shared" si="6"/>
        <v>38</v>
      </c>
      <c r="CA34" s="79">
        <f t="shared" si="6"/>
        <v>94</v>
      </c>
      <c r="CB34" s="77">
        <f t="shared" si="6"/>
        <v>1</v>
      </c>
      <c r="CC34" s="7"/>
      <c r="CD34" s="7"/>
      <c r="CE34" s="7"/>
      <c r="CF34" s="7"/>
    </row>
    <row r="35" spans="1:84" s="17" customFormat="1" ht="15" customHeight="1" x14ac:dyDescent="0.25">
      <c r="A35" s="27">
        <v>29</v>
      </c>
      <c r="B35" s="25" t="s">
        <v>94</v>
      </c>
      <c r="C35" s="89" t="s">
        <v>94</v>
      </c>
      <c r="D35" s="25" t="s">
        <v>98</v>
      </c>
      <c r="E35" s="26" t="s">
        <v>100</v>
      </c>
      <c r="F35" s="24" t="s">
        <v>133</v>
      </c>
      <c r="G35" s="133"/>
      <c r="H35" s="125"/>
      <c r="I35" s="126"/>
      <c r="J35" s="126"/>
      <c r="K35" s="30">
        <v>22</v>
      </c>
      <c r="L35" s="31"/>
      <c r="M35" s="88"/>
      <c r="N35" s="27"/>
      <c r="Q35" s="67"/>
      <c r="S35" s="18">
        <f>K35</f>
        <v>22</v>
      </c>
      <c r="T35" s="93"/>
      <c r="U35" s="67"/>
      <c r="V35" s="18">
        <v>1</v>
      </c>
      <c r="W35" s="67"/>
      <c r="X35" s="113"/>
      <c r="Y35" s="22"/>
      <c r="Z35" s="108">
        <v>2</v>
      </c>
      <c r="AC35" s="23"/>
      <c r="AD35" s="117"/>
      <c r="AH35" s="66"/>
      <c r="AI35" s="125"/>
      <c r="AJ35" s="126"/>
      <c r="AK35" s="126"/>
      <c r="AL35" s="93"/>
      <c r="AM35" s="117"/>
      <c r="AN35" s="22"/>
      <c r="AP35" s="23"/>
      <c r="AQ35" s="117"/>
      <c r="AS35" s="66"/>
      <c r="AX35" s="66"/>
      <c r="AZ35" s="18"/>
      <c r="BA35" s="66"/>
      <c r="BD35" s="23"/>
      <c r="BE35" s="117"/>
      <c r="BH35" s="18"/>
      <c r="BI35" s="34"/>
      <c r="BJ35" s="66"/>
      <c r="BK35" s="23"/>
      <c r="BL35" s="66"/>
      <c r="BM35" s="23"/>
      <c r="BN35" s="19"/>
      <c r="BQ35" s="23"/>
      <c r="BR35" s="22"/>
      <c r="BS35" s="21"/>
      <c r="BU35" s="18"/>
      <c r="BV35" s="23"/>
      <c r="BW35" s="22"/>
      <c r="BZ35" s="23"/>
      <c r="CA35" s="19">
        <v>1</v>
      </c>
      <c r="CB35" s="23">
        <v>1</v>
      </c>
      <c r="CC35" s="7"/>
      <c r="CD35" s="7"/>
      <c r="CE35" s="7"/>
      <c r="CF35" s="7"/>
    </row>
    <row r="36" spans="1:84" s="17" customFormat="1" ht="15" customHeight="1" x14ac:dyDescent="0.25">
      <c r="A36" s="27">
        <v>30</v>
      </c>
      <c r="B36" s="25" t="s">
        <v>94</v>
      </c>
      <c r="C36" s="90" t="s">
        <v>94</v>
      </c>
      <c r="D36" s="25" t="s">
        <v>98</v>
      </c>
      <c r="E36" s="26" t="s">
        <v>37</v>
      </c>
      <c r="F36" s="24" t="s">
        <v>133</v>
      </c>
      <c r="G36" s="133"/>
      <c r="H36" s="125"/>
      <c r="I36" s="126"/>
      <c r="J36" s="126"/>
      <c r="K36" s="30"/>
      <c r="L36" s="31"/>
      <c r="M36" s="88"/>
      <c r="N36" s="27">
        <v>16</v>
      </c>
      <c r="P36" s="17">
        <v>2</v>
      </c>
      <c r="Q36" s="67"/>
      <c r="S36" s="18"/>
      <c r="T36" s="93"/>
      <c r="U36" s="67"/>
      <c r="V36" s="18"/>
      <c r="W36" s="67"/>
      <c r="X36" s="113"/>
      <c r="Y36" s="22"/>
      <c r="Z36" s="108">
        <v>2</v>
      </c>
      <c r="AC36" s="23"/>
      <c r="AD36" s="117"/>
      <c r="AH36" s="66"/>
      <c r="AI36" s="125"/>
      <c r="AJ36" s="126"/>
      <c r="AK36" s="126"/>
      <c r="AL36" s="93"/>
      <c r="AM36" s="117"/>
      <c r="AN36" s="22"/>
      <c r="AP36" s="23"/>
      <c r="AQ36" s="117"/>
      <c r="AS36" s="66"/>
      <c r="AX36" s="66"/>
      <c r="AZ36" s="18"/>
      <c r="BA36" s="66"/>
      <c r="BD36" s="23"/>
      <c r="BE36" s="117"/>
      <c r="BF36" s="17">
        <v>4</v>
      </c>
      <c r="BH36" s="18"/>
      <c r="BI36" s="34"/>
      <c r="BJ36" s="66"/>
      <c r="BK36" s="23">
        <v>3</v>
      </c>
      <c r="BL36" s="66"/>
      <c r="BM36" s="23">
        <v>1</v>
      </c>
      <c r="BN36" s="19"/>
      <c r="BQ36" s="23"/>
      <c r="BR36" s="22"/>
      <c r="BS36" s="21"/>
      <c r="BU36" s="18"/>
      <c r="BV36" s="23"/>
      <c r="BW36" s="22"/>
      <c r="BZ36" s="23"/>
      <c r="CA36" s="19"/>
      <c r="CB36" s="23"/>
      <c r="CC36" s="7"/>
      <c r="CD36" s="7"/>
      <c r="CE36" s="7"/>
      <c r="CF36" s="7"/>
    </row>
    <row r="37" spans="1:84" s="17" customFormat="1" ht="15" customHeight="1" x14ac:dyDescent="0.25">
      <c r="A37" s="27">
        <v>31</v>
      </c>
      <c r="B37" s="25" t="s">
        <v>94</v>
      </c>
      <c r="C37" s="90" t="s">
        <v>94</v>
      </c>
      <c r="D37" s="25" t="s">
        <v>98</v>
      </c>
      <c r="E37" s="26" t="s">
        <v>35</v>
      </c>
      <c r="F37" s="24" t="s">
        <v>133</v>
      </c>
      <c r="G37" s="133"/>
      <c r="H37" s="125"/>
      <c r="I37" s="126"/>
      <c r="J37" s="126"/>
      <c r="K37" s="30">
        <v>101</v>
      </c>
      <c r="L37" s="31"/>
      <c r="M37" s="88"/>
      <c r="N37" s="27"/>
      <c r="Q37" s="67"/>
      <c r="S37" s="18">
        <f>K37</f>
        <v>101</v>
      </c>
      <c r="T37" s="93"/>
      <c r="U37" s="67"/>
      <c r="V37" s="18"/>
      <c r="W37" s="67"/>
      <c r="X37" s="113"/>
      <c r="Y37" s="22"/>
      <c r="Z37" s="108"/>
      <c r="AC37" s="23"/>
      <c r="AD37" s="117"/>
      <c r="AE37" s="17">
        <v>1</v>
      </c>
      <c r="AH37" s="66"/>
      <c r="AI37" s="125"/>
      <c r="AJ37" s="126"/>
      <c r="AK37" s="126"/>
      <c r="AL37" s="93"/>
      <c r="AM37" s="117"/>
      <c r="AN37" s="22"/>
      <c r="AP37" s="23"/>
      <c r="AQ37" s="117"/>
      <c r="AS37" s="66"/>
      <c r="AX37" s="66"/>
      <c r="AZ37" s="18"/>
      <c r="BA37" s="66"/>
      <c r="BD37" s="23"/>
      <c r="BE37" s="117"/>
      <c r="BH37" s="18"/>
      <c r="BI37" s="34"/>
      <c r="BJ37" s="66"/>
      <c r="BK37" s="23"/>
      <c r="BL37" s="66"/>
      <c r="BM37" s="23"/>
      <c r="BN37" s="19"/>
      <c r="BQ37" s="23"/>
      <c r="BR37" s="22"/>
      <c r="BS37" s="21"/>
      <c r="BU37" s="18"/>
      <c r="BV37" s="23"/>
      <c r="BW37" s="22"/>
      <c r="BZ37" s="23"/>
      <c r="CA37" s="19">
        <v>2</v>
      </c>
      <c r="CB37" s="23"/>
      <c r="CC37" s="7"/>
      <c r="CD37" s="7"/>
      <c r="CE37" s="7"/>
      <c r="CF37" s="7"/>
    </row>
    <row r="38" spans="1:84" s="17" customFormat="1" ht="15" customHeight="1" x14ac:dyDescent="0.25">
      <c r="A38" s="27">
        <v>32</v>
      </c>
      <c r="B38" s="25" t="s">
        <v>94</v>
      </c>
      <c r="C38" s="90" t="s">
        <v>94</v>
      </c>
      <c r="D38" s="25" t="s">
        <v>98</v>
      </c>
      <c r="E38" s="26" t="s">
        <v>108</v>
      </c>
      <c r="F38" s="24" t="s">
        <v>133</v>
      </c>
      <c r="G38" s="133"/>
      <c r="H38" s="125"/>
      <c r="I38" s="126"/>
      <c r="J38" s="126"/>
      <c r="K38" s="30">
        <v>14</v>
      </c>
      <c r="L38" s="31"/>
      <c r="M38" s="88"/>
      <c r="N38" s="27"/>
      <c r="Q38" s="67"/>
      <c r="S38" s="18"/>
      <c r="T38" s="31">
        <f>K38</f>
        <v>14</v>
      </c>
      <c r="U38" s="67"/>
      <c r="V38" s="18">
        <v>1</v>
      </c>
      <c r="W38" s="67"/>
      <c r="X38" s="113"/>
      <c r="Y38" s="22"/>
      <c r="Z38" s="108">
        <v>2</v>
      </c>
      <c r="AC38" s="23"/>
      <c r="AD38" s="117"/>
      <c r="AH38" s="66"/>
      <c r="AI38" s="125"/>
      <c r="AJ38" s="126"/>
      <c r="AK38" s="126"/>
      <c r="AL38" s="93"/>
      <c r="AM38" s="117"/>
      <c r="AN38" s="22"/>
      <c r="AP38" s="23"/>
      <c r="AQ38" s="117"/>
      <c r="AS38" s="66"/>
      <c r="AX38" s="66"/>
      <c r="AZ38" s="18"/>
      <c r="BA38" s="66"/>
      <c r="BD38" s="23"/>
      <c r="BE38" s="117"/>
      <c r="BH38" s="18"/>
      <c r="BI38" s="34"/>
      <c r="BJ38" s="66"/>
      <c r="BK38" s="23"/>
      <c r="BL38" s="66"/>
      <c r="BM38" s="23"/>
      <c r="BN38" s="19"/>
      <c r="BQ38" s="23"/>
      <c r="BR38" s="22"/>
      <c r="BS38" s="21"/>
      <c r="BU38" s="18"/>
      <c r="BV38" s="23"/>
      <c r="BW38" s="22"/>
      <c r="BZ38" s="23"/>
      <c r="CA38" s="19">
        <v>2</v>
      </c>
      <c r="CB38" s="23"/>
      <c r="CC38" s="7"/>
      <c r="CD38" s="7"/>
      <c r="CE38" s="7"/>
      <c r="CF38" s="7"/>
    </row>
    <row r="39" spans="1:84" s="17" customFormat="1" ht="15" customHeight="1" thickBot="1" x14ac:dyDescent="0.3">
      <c r="A39" s="27">
        <v>33</v>
      </c>
      <c r="B39" s="25" t="s">
        <v>94</v>
      </c>
      <c r="C39" s="91" t="s">
        <v>94</v>
      </c>
      <c r="D39" s="25" t="s">
        <v>98</v>
      </c>
      <c r="E39" s="26" t="s">
        <v>47</v>
      </c>
      <c r="F39" s="24" t="s">
        <v>133</v>
      </c>
      <c r="G39" s="133"/>
      <c r="H39" s="125"/>
      <c r="I39" s="126"/>
      <c r="J39" s="126"/>
      <c r="K39" s="30"/>
      <c r="L39" s="31"/>
      <c r="M39" s="88"/>
      <c r="N39" s="27">
        <v>20</v>
      </c>
      <c r="P39" s="17">
        <v>2</v>
      </c>
      <c r="Q39" s="67"/>
      <c r="S39" s="18"/>
      <c r="T39" s="93"/>
      <c r="U39" s="67"/>
      <c r="V39" s="18"/>
      <c r="W39" s="67"/>
      <c r="X39" s="113"/>
      <c r="Y39" s="22"/>
      <c r="Z39" s="108">
        <v>2</v>
      </c>
      <c r="AC39" s="23"/>
      <c r="AD39" s="117"/>
      <c r="AH39" s="66"/>
      <c r="AI39" s="125"/>
      <c r="AJ39" s="126"/>
      <c r="AK39" s="126"/>
      <c r="AL39" s="93"/>
      <c r="AM39" s="117"/>
      <c r="AN39" s="22"/>
      <c r="AP39" s="23"/>
      <c r="AQ39" s="117"/>
      <c r="AS39" s="66"/>
      <c r="AX39" s="66"/>
      <c r="AZ39" s="18"/>
      <c r="BA39" s="66"/>
      <c r="BD39" s="23"/>
      <c r="BE39" s="117"/>
      <c r="BF39" s="17">
        <v>4</v>
      </c>
      <c r="BH39" s="18"/>
      <c r="BI39" s="34"/>
      <c r="BJ39" s="66"/>
      <c r="BK39" s="23">
        <v>3</v>
      </c>
      <c r="BL39" s="66"/>
      <c r="BM39" s="23">
        <v>1</v>
      </c>
      <c r="BN39" s="19"/>
      <c r="BQ39" s="23"/>
      <c r="BR39" s="22"/>
      <c r="BS39" s="21"/>
      <c r="BU39" s="18"/>
      <c r="BV39" s="23"/>
      <c r="BW39" s="22"/>
      <c r="BZ39" s="23"/>
      <c r="CA39" s="19"/>
      <c r="CB39" s="23"/>
      <c r="CC39" s="7"/>
      <c r="CD39" s="7"/>
      <c r="CE39" s="7"/>
      <c r="CF39" s="7"/>
    </row>
    <row r="40" spans="1:84" s="17" customFormat="1" ht="15" customHeight="1" thickBot="1" x14ac:dyDescent="0.3">
      <c r="A40" s="167" t="s">
        <v>143</v>
      </c>
      <c r="B40" s="168"/>
      <c r="C40" s="168"/>
      <c r="D40" s="168"/>
      <c r="E40" s="168"/>
      <c r="F40" s="168"/>
      <c r="G40" s="74">
        <f>SUM(G35:G39)</f>
        <v>0</v>
      </c>
      <c r="H40" s="76">
        <f t="shared" ref="H40:BL40" si="7">SUM(H35:H39)</f>
        <v>0</v>
      </c>
      <c r="I40" s="73">
        <f t="shared" si="7"/>
        <v>0</v>
      </c>
      <c r="J40" s="73">
        <f t="shared" si="7"/>
        <v>0</v>
      </c>
      <c r="K40" s="73">
        <f t="shared" si="7"/>
        <v>137</v>
      </c>
      <c r="L40" s="77">
        <f t="shared" si="7"/>
        <v>0</v>
      </c>
      <c r="M40" s="80">
        <f t="shared" si="7"/>
        <v>0</v>
      </c>
      <c r="N40" s="72">
        <f t="shared" si="7"/>
        <v>36</v>
      </c>
      <c r="O40" s="73">
        <f t="shared" si="7"/>
        <v>0</v>
      </c>
      <c r="P40" s="73">
        <f t="shared" si="7"/>
        <v>4</v>
      </c>
      <c r="Q40" s="74">
        <f t="shared" si="7"/>
        <v>0</v>
      </c>
      <c r="R40" s="73">
        <f t="shared" si="7"/>
        <v>0</v>
      </c>
      <c r="S40" s="75">
        <f t="shared" si="7"/>
        <v>123</v>
      </c>
      <c r="T40" s="77">
        <f t="shared" si="7"/>
        <v>14</v>
      </c>
      <c r="U40" s="74">
        <f t="shared" si="7"/>
        <v>0</v>
      </c>
      <c r="V40" s="75">
        <f t="shared" si="7"/>
        <v>2</v>
      </c>
      <c r="W40" s="74">
        <f t="shared" si="7"/>
        <v>0</v>
      </c>
      <c r="X40" s="72">
        <f t="shared" si="7"/>
        <v>0</v>
      </c>
      <c r="Y40" s="76">
        <f t="shared" si="7"/>
        <v>0</v>
      </c>
      <c r="Z40" s="73">
        <f t="shared" si="7"/>
        <v>8</v>
      </c>
      <c r="AA40" s="73">
        <f t="shared" si="7"/>
        <v>0</v>
      </c>
      <c r="AB40" s="73">
        <f t="shared" si="7"/>
        <v>0</v>
      </c>
      <c r="AC40" s="77">
        <f t="shared" si="7"/>
        <v>0</v>
      </c>
      <c r="AD40" s="78">
        <f t="shared" si="7"/>
        <v>0</v>
      </c>
      <c r="AE40" s="73">
        <f t="shared" si="7"/>
        <v>1</v>
      </c>
      <c r="AF40" s="73">
        <f t="shared" si="7"/>
        <v>0</v>
      </c>
      <c r="AG40" s="73">
        <f t="shared" si="7"/>
        <v>0</v>
      </c>
      <c r="AH40" s="74">
        <f t="shared" si="7"/>
        <v>0</v>
      </c>
      <c r="AI40" s="76">
        <f t="shared" si="7"/>
        <v>0</v>
      </c>
      <c r="AJ40" s="73">
        <f t="shared" si="7"/>
        <v>0</v>
      </c>
      <c r="AK40" s="73">
        <f t="shared" si="7"/>
        <v>0</v>
      </c>
      <c r="AL40" s="77">
        <f t="shared" si="7"/>
        <v>0</v>
      </c>
      <c r="AM40" s="78">
        <f t="shared" si="7"/>
        <v>0</v>
      </c>
      <c r="AN40" s="76">
        <f t="shared" si="7"/>
        <v>0</v>
      </c>
      <c r="AO40" s="73">
        <f t="shared" si="7"/>
        <v>0</v>
      </c>
      <c r="AP40" s="77">
        <f t="shared" si="7"/>
        <v>0</v>
      </c>
      <c r="AQ40" s="78">
        <f t="shared" si="7"/>
        <v>0</v>
      </c>
      <c r="AR40" s="73">
        <f t="shared" si="7"/>
        <v>0</v>
      </c>
      <c r="AS40" s="74">
        <f t="shared" si="7"/>
        <v>0</v>
      </c>
      <c r="AT40" s="73">
        <f t="shared" si="7"/>
        <v>0</v>
      </c>
      <c r="AU40" s="73">
        <f t="shared" si="7"/>
        <v>0</v>
      </c>
      <c r="AV40" s="73">
        <f t="shared" si="7"/>
        <v>0</v>
      </c>
      <c r="AW40" s="73">
        <f t="shared" si="7"/>
        <v>0</v>
      </c>
      <c r="AX40" s="74">
        <f t="shared" si="7"/>
        <v>0</v>
      </c>
      <c r="AY40" s="73">
        <f t="shared" si="7"/>
        <v>0</v>
      </c>
      <c r="AZ40" s="75">
        <f t="shared" si="7"/>
        <v>0</v>
      </c>
      <c r="BA40" s="74">
        <f t="shared" si="7"/>
        <v>0</v>
      </c>
      <c r="BB40" s="73">
        <f t="shared" si="7"/>
        <v>0</v>
      </c>
      <c r="BC40" s="73">
        <f t="shared" si="7"/>
        <v>0</v>
      </c>
      <c r="BD40" s="77">
        <f t="shared" si="7"/>
        <v>0</v>
      </c>
      <c r="BE40" s="78">
        <f t="shared" si="7"/>
        <v>0</v>
      </c>
      <c r="BF40" s="73">
        <f t="shared" si="7"/>
        <v>8</v>
      </c>
      <c r="BG40" s="73">
        <f t="shared" si="7"/>
        <v>0</v>
      </c>
      <c r="BH40" s="75">
        <f t="shared" si="7"/>
        <v>0</v>
      </c>
      <c r="BI40" s="72">
        <f t="shared" si="7"/>
        <v>0</v>
      </c>
      <c r="BJ40" s="74">
        <f t="shared" si="7"/>
        <v>0</v>
      </c>
      <c r="BK40" s="77">
        <f t="shared" si="7"/>
        <v>6</v>
      </c>
      <c r="BL40" s="74">
        <f t="shared" si="7"/>
        <v>0</v>
      </c>
      <c r="BM40" s="77">
        <f t="shared" ref="BM40:CB40" si="8">SUM(BM35:BM39)</f>
        <v>2</v>
      </c>
      <c r="BN40" s="79">
        <f t="shared" si="8"/>
        <v>0</v>
      </c>
      <c r="BO40" s="73">
        <f t="shared" si="8"/>
        <v>0</v>
      </c>
      <c r="BP40" s="73">
        <f t="shared" si="8"/>
        <v>0</v>
      </c>
      <c r="BQ40" s="77">
        <f t="shared" si="8"/>
        <v>0</v>
      </c>
      <c r="BR40" s="76">
        <f t="shared" si="8"/>
        <v>0</v>
      </c>
      <c r="BS40" s="78">
        <f t="shared" si="8"/>
        <v>0</v>
      </c>
      <c r="BT40" s="73">
        <f t="shared" si="8"/>
        <v>0</v>
      </c>
      <c r="BU40" s="75">
        <f t="shared" si="8"/>
        <v>0</v>
      </c>
      <c r="BV40" s="77">
        <f t="shared" si="8"/>
        <v>0</v>
      </c>
      <c r="BW40" s="76">
        <f t="shared" si="8"/>
        <v>0</v>
      </c>
      <c r="BX40" s="73">
        <f t="shared" si="8"/>
        <v>0</v>
      </c>
      <c r="BY40" s="73">
        <f t="shared" si="8"/>
        <v>0</v>
      </c>
      <c r="BZ40" s="77">
        <f t="shared" si="8"/>
        <v>0</v>
      </c>
      <c r="CA40" s="79">
        <f t="shared" si="8"/>
        <v>5</v>
      </c>
      <c r="CB40" s="77">
        <f t="shared" si="8"/>
        <v>1</v>
      </c>
      <c r="CC40" s="7"/>
      <c r="CD40" s="7"/>
      <c r="CE40" s="7"/>
      <c r="CF40" s="7"/>
    </row>
    <row r="41" spans="1:84" s="17" customFormat="1" ht="15" customHeight="1" x14ac:dyDescent="0.25">
      <c r="A41" s="27">
        <v>34</v>
      </c>
      <c r="B41" s="25" t="s">
        <v>94</v>
      </c>
      <c r="C41" s="89" t="s">
        <v>111</v>
      </c>
      <c r="D41" s="25" t="s">
        <v>109</v>
      </c>
      <c r="E41" s="26" t="s">
        <v>112</v>
      </c>
      <c r="F41" s="24" t="s">
        <v>132</v>
      </c>
      <c r="G41" s="133">
        <v>20</v>
      </c>
      <c r="H41" s="29"/>
      <c r="I41" s="30"/>
      <c r="J41" s="30"/>
      <c r="K41" s="30">
        <v>754</v>
      </c>
      <c r="L41" s="93"/>
      <c r="M41" s="81"/>
      <c r="N41" s="34"/>
      <c r="Q41" s="67"/>
      <c r="R41" s="17">
        <v>160</v>
      </c>
      <c r="S41" s="18">
        <f>K41-R41</f>
        <v>594</v>
      </c>
      <c r="T41" s="93"/>
      <c r="U41" s="67"/>
      <c r="V41" s="18"/>
      <c r="W41" s="67"/>
      <c r="X41" s="113"/>
      <c r="Y41" s="22"/>
      <c r="Z41" s="108">
        <v>2</v>
      </c>
      <c r="AC41" s="23"/>
      <c r="AD41" s="117"/>
      <c r="AH41" s="66"/>
      <c r="AI41" s="29">
        <v>1</v>
      </c>
      <c r="AJ41" s="30"/>
      <c r="AK41" s="30"/>
      <c r="AL41" s="31"/>
      <c r="AM41" s="117"/>
      <c r="AN41" s="22"/>
      <c r="AP41" s="23"/>
      <c r="AQ41" s="117"/>
      <c r="AS41" s="66"/>
      <c r="AX41" s="66"/>
      <c r="AZ41" s="18"/>
      <c r="BA41" s="66"/>
      <c r="BD41" s="23"/>
      <c r="BE41" s="117"/>
      <c r="BH41" s="18"/>
      <c r="BI41" s="34"/>
      <c r="BJ41" s="66"/>
      <c r="BK41" s="23"/>
      <c r="BL41" s="66"/>
      <c r="BM41" s="23"/>
      <c r="BN41" s="19"/>
      <c r="BQ41" s="23"/>
      <c r="BR41" s="22"/>
      <c r="BS41" s="21"/>
      <c r="BU41" s="18"/>
      <c r="BV41" s="23"/>
      <c r="BW41" s="22"/>
      <c r="BZ41" s="23"/>
      <c r="CA41" s="19">
        <v>6</v>
      </c>
      <c r="CB41" s="23"/>
      <c r="CC41" s="7"/>
      <c r="CD41" s="7"/>
      <c r="CE41" s="7"/>
      <c r="CF41" s="7"/>
    </row>
    <row r="42" spans="1:84" s="17" customFormat="1" ht="15" customHeight="1" x14ac:dyDescent="0.25">
      <c r="A42" s="27">
        <v>35</v>
      </c>
      <c r="B42" s="25" t="s">
        <v>94</v>
      </c>
      <c r="C42" s="90" t="s">
        <v>111</v>
      </c>
      <c r="D42" s="25" t="s">
        <v>109</v>
      </c>
      <c r="E42" s="26" t="s">
        <v>34</v>
      </c>
      <c r="F42" s="24" t="s">
        <v>132</v>
      </c>
      <c r="G42" s="133">
        <v>7</v>
      </c>
      <c r="H42" s="29"/>
      <c r="I42" s="30"/>
      <c r="J42" s="30">
        <v>523</v>
      </c>
      <c r="K42" s="30"/>
      <c r="L42" s="93"/>
      <c r="M42" s="81"/>
      <c r="N42" s="34"/>
      <c r="Q42" s="67"/>
      <c r="R42" s="17">
        <v>140</v>
      </c>
      <c r="S42" s="18">
        <f>J42-R42</f>
        <v>383</v>
      </c>
      <c r="T42" s="93"/>
      <c r="U42" s="67"/>
      <c r="V42" s="18"/>
      <c r="W42" s="67"/>
      <c r="X42" s="113"/>
      <c r="Y42" s="22"/>
      <c r="AA42" s="115">
        <v>5</v>
      </c>
      <c r="AC42" s="23"/>
      <c r="AD42" s="117"/>
      <c r="AH42" s="66"/>
      <c r="AI42" s="29"/>
      <c r="AJ42" s="30"/>
      <c r="AK42" s="30"/>
      <c r="AL42" s="31"/>
      <c r="AM42" s="117"/>
      <c r="AN42" s="22"/>
      <c r="AP42" s="23"/>
      <c r="AQ42" s="117"/>
      <c r="AS42" s="66"/>
      <c r="AX42" s="66"/>
      <c r="AZ42" s="18"/>
      <c r="BA42" s="66"/>
      <c r="BD42" s="23"/>
      <c r="BE42" s="117"/>
      <c r="BH42" s="18"/>
      <c r="BI42" s="34"/>
      <c r="BJ42" s="66"/>
      <c r="BK42" s="23"/>
      <c r="BL42" s="66"/>
      <c r="BM42" s="23"/>
      <c r="BN42" s="19"/>
      <c r="BQ42" s="23"/>
      <c r="BR42" s="22"/>
      <c r="BS42" s="21"/>
      <c r="BT42" s="17">
        <v>2</v>
      </c>
      <c r="BU42" s="18"/>
      <c r="BV42" s="23"/>
      <c r="BW42" s="22"/>
      <c r="BZ42" s="23"/>
      <c r="CA42" s="19">
        <v>6</v>
      </c>
      <c r="CB42" s="23"/>
      <c r="CC42" s="7"/>
      <c r="CD42" s="7"/>
      <c r="CE42" s="7"/>
      <c r="CF42" s="7"/>
    </row>
    <row r="43" spans="1:84" s="17" customFormat="1" ht="15" customHeight="1" x14ac:dyDescent="0.25">
      <c r="A43" s="27">
        <v>36</v>
      </c>
      <c r="B43" s="25" t="s">
        <v>94</v>
      </c>
      <c r="C43" s="90" t="s">
        <v>111</v>
      </c>
      <c r="D43" s="25" t="s">
        <v>109</v>
      </c>
      <c r="E43" s="26" t="s">
        <v>39</v>
      </c>
      <c r="F43" s="24" t="s">
        <v>132</v>
      </c>
      <c r="G43" s="133"/>
      <c r="H43" s="29"/>
      <c r="I43" s="30"/>
      <c r="J43" s="30">
        <v>30</v>
      </c>
      <c r="K43" s="30"/>
      <c r="L43" s="93"/>
      <c r="M43" s="81"/>
      <c r="N43" s="34"/>
      <c r="Q43" s="67">
        <v>8</v>
      </c>
      <c r="S43" s="18"/>
      <c r="T43" s="31">
        <f>J43-Q43</f>
        <v>22</v>
      </c>
      <c r="U43" s="67"/>
      <c r="V43" s="18"/>
      <c r="W43" s="67"/>
      <c r="X43" s="113"/>
      <c r="Y43" s="22"/>
      <c r="AA43" s="17">
        <v>1</v>
      </c>
      <c r="AC43" s="23"/>
      <c r="AD43" s="117"/>
      <c r="AH43" s="66"/>
      <c r="AI43" s="29"/>
      <c r="AJ43" s="30"/>
      <c r="AK43" s="30">
        <v>1</v>
      </c>
      <c r="AL43" s="31"/>
      <c r="AM43" s="117"/>
      <c r="AN43" s="22"/>
      <c r="AP43" s="23"/>
      <c r="AQ43" s="117"/>
      <c r="AS43" s="66"/>
      <c r="AX43" s="66"/>
      <c r="AZ43" s="18"/>
      <c r="BA43" s="66"/>
      <c r="BD43" s="23"/>
      <c r="BE43" s="117"/>
      <c r="BH43" s="18"/>
      <c r="BI43" s="34"/>
      <c r="BJ43" s="66"/>
      <c r="BK43" s="23"/>
      <c r="BL43" s="66"/>
      <c r="BM43" s="23"/>
      <c r="BN43" s="19"/>
      <c r="BP43" s="17">
        <v>8</v>
      </c>
      <c r="BQ43" s="23"/>
      <c r="BR43" s="22"/>
      <c r="BS43" s="21"/>
      <c r="BU43" s="18"/>
      <c r="BV43" s="23"/>
      <c r="BW43" s="22"/>
      <c r="BZ43" s="23"/>
      <c r="CA43" s="19">
        <v>2</v>
      </c>
      <c r="CB43" s="23"/>
      <c r="CC43" s="7"/>
      <c r="CD43" s="7"/>
      <c r="CE43" s="7"/>
      <c r="CF43" s="7"/>
    </row>
    <row r="44" spans="1:84" s="17" customFormat="1" ht="15" customHeight="1" x14ac:dyDescent="0.25">
      <c r="A44" s="27">
        <v>37</v>
      </c>
      <c r="B44" s="25" t="s">
        <v>94</v>
      </c>
      <c r="C44" s="90" t="s">
        <v>111</v>
      </c>
      <c r="D44" s="25" t="s">
        <v>109</v>
      </c>
      <c r="E44" s="26" t="s">
        <v>136</v>
      </c>
      <c r="F44" s="24" t="s">
        <v>132</v>
      </c>
      <c r="G44" s="133">
        <v>1</v>
      </c>
      <c r="H44" s="29"/>
      <c r="I44" s="30"/>
      <c r="J44" s="30">
        <v>108</v>
      </c>
      <c r="K44" s="30"/>
      <c r="L44" s="93"/>
      <c r="M44" s="81"/>
      <c r="N44" s="34"/>
      <c r="Q44" s="67"/>
      <c r="R44" s="17">
        <v>18</v>
      </c>
      <c r="S44" s="18">
        <f>J44-R44</f>
        <v>90</v>
      </c>
      <c r="T44" s="93"/>
      <c r="U44" s="67"/>
      <c r="V44" s="18"/>
      <c r="W44" s="67"/>
      <c r="X44" s="113"/>
      <c r="Y44" s="22"/>
      <c r="AA44" s="115">
        <v>2</v>
      </c>
      <c r="AC44" s="23"/>
      <c r="AD44" s="117"/>
      <c r="AH44" s="66"/>
      <c r="AI44" s="29"/>
      <c r="AJ44" s="30"/>
      <c r="AK44" s="30"/>
      <c r="AL44" s="31"/>
      <c r="AM44" s="117"/>
      <c r="AN44" s="22"/>
      <c r="AP44" s="23"/>
      <c r="AQ44" s="117"/>
      <c r="AS44" s="66"/>
      <c r="AX44" s="66"/>
      <c r="AZ44" s="18"/>
      <c r="BA44" s="66"/>
      <c r="BB44" s="17">
        <v>1</v>
      </c>
      <c r="BD44" s="23"/>
      <c r="BE44" s="117"/>
      <c r="BH44" s="18"/>
      <c r="BI44" s="34"/>
      <c r="BJ44" s="66"/>
      <c r="BK44" s="23"/>
      <c r="BL44" s="66"/>
      <c r="BM44" s="23"/>
      <c r="BN44" s="19"/>
      <c r="BQ44" s="23"/>
      <c r="BR44" s="22"/>
      <c r="BS44" s="21"/>
      <c r="BT44" s="17">
        <v>1</v>
      </c>
      <c r="BU44" s="18"/>
      <c r="BV44" s="23"/>
      <c r="BW44" s="22"/>
      <c r="BZ44" s="23"/>
      <c r="CA44" s="19">
        <v>6</v>
      </c>
      <c r="CB44" s="23"/>
      <c r="CC44" s="7"/>
      <c r="CD44" s="7"/>
      <c r="CE44" s="7"/>
      <c r="CF44" s="7"/>
    </row>
    <row r="45" spans="1:84" s="17" customFormat="1" ht="15" customHeight="1" x14ac:dyDescent="0.25">
      <c r="A45" s="27">
        <v>38</v>
      </c>
      <c r="B45" s="25" t="s">
        <v>94</v>
      </c>
      <c r="C45" s="90" t="s">
        <v>111</v>
      </c>
      <c r="D45" s="25" t="s">
        <v>109</v>
      </c>
      <c r="E45" s="26" t="s">
        <v>113</v>
      </c>
      <c r="F45" s="24" t="s">
        <v>132</v>
      </c>
      <c r="G45" s="133">
        <v>5</v>
      </c>
      <c r="H45" s="29">
        <v>80</v>
      </c>
      <c r="I45" s="30"/>
      <c r="J45" s="30"/>
      <c r="K45" s="30"/>
      <c r="L45" s="93"/>
      <c r="M45" s="81"/>
      <c r="N45" s="34"/>
      <c r="Q45" s="67"/>
      <c r="R45" s="17">
        <v>20</v>
      </c>
      <c r="S45" s="18">
        <f>H45-R45-BZ45</f>
        <v>48</v>
      </c>
      <c r="T45" s="93"/>
      <c r="U45" s="67"/>
      <c r="V45" s="18"/>
      <c r="W45" s="67"/>
      <c r="X45" s="113"/>
      <c r="Y45" s="22"/>
      <c r="AC45" s="23">
        <v>2</v>
      </c>
      <c r="AD45" s="117"/>
      <c r="AH45" s="66"/>
      <c r="AI45" s="125"/>
      <c r="AJ45" s="126"/>
      <c r="AK45" s="126"/>
      <c r="AL45" s="93"/>
      <c r="AM45" s="117"/>
      <c r="AN45" s="22"/>
      <c r="AP45" s="23">
        <v>1</v>
      </c>
      <c r="AQ45" s="117"/>
      <c r="AS45" s="66"/>
      <c r="AW45" s="17">
        <v>5</v>
      </c>
      <c r="AX45" s="66"/>
      <c r="AZ45" s="18"/>
      <c r="BA45" s="66"/>
      <c r="BD45" s="23">
        <v>1</v>
      </c>
      <c r="BE45" s="117"/>
      <c r="BH45" s="18"/>
      <c r="BI45" s="34"/>
      <c r="BJ45" s="66"/>
      <c r="BK45" s="23"/>
      <c r="BL45" s="66"/>
      <c r="BM45" s="23"/>
      <c r="BN45" s="19"/>
      <c r="BQ45" s="23">
        <v>12</v>
      </c>
      <c r="BR45" s="22"/>
      <c r="BS45" s="21"/>
      <c r="BU45" s="18"/>
      <c r="BV45" s="23"/>
      <c r="BW45" s="22"/>
      <c r="BZ45" s="23">
        <v>12</v>
      </c>
      <c r="CA45" s="19">
        <v>4</v>
      </c>
      <c r="CB45" s="23"/>
      <c r="CC45" s="7"/>
      <c r="CD45" s="7"/>
      <c r="CE45" s="7"/>
      <c r="CF45" s="7"/>
    </row>
    <row r="46" spans="1:84" s="17" customFormat="1" ht="15" customHeight="1" x14ac:dyDescent="0.25">
      <c r="A46" s="27">
        <v>39</v>
      </c>
      <c r="B46" s="25" t="s">
        <v>94</v>
      </c>
      <c r="C46" s="90" t="s">
        <v>111</v>
      </c>
      <c r="D46" s="25" t="s">
        <v>109</v>
      </c>
      <c r="E46" s="26" t="s">
        <v>114</v>
      </c>
      <c r="F46" s="24" t="s">
        <v>132</v>
      </c>
      <c r="G46" s="133"/>
      <c r="H46" s="29"/>
      <c r="I46" s="30"/>
      <c r="J46" s="30">
        <v>13</v>
      </c>
      <c r="K46" s="30"/>
      <c r="L46" s="93"/>
      <c r="M46" s="81"/>
      <c r="N46" s="34"/>
      <c r="Q46" s="67"/>
      <c r="R46" s="17">
        <v>1</v>
      </c>
      <c r="S46" s="18"/>
      <c r="T46" s="93"/>
      <c r="U46" s="67"/>
      <c r="V46" s="18"/>
      <c r="W46" s="67"/>
      <c r="X46" s="113"/>
      <c r="Y46" s="22"/>
      <c r="AA46" s="17">
        <v>2</v>
      </c>
      <c r="AC46" s="23"/>
      <c r="AD46" s="117"/>
      <c r="AF46" s="17">
        <v>1</v>
      </c>
      <c r="AH46" s="66"/>
      <c r="AI46" s="125"/>
      <c r="AJ46" s="126"/>
      <c r="AK46" s="126"/>
      <c r="AL46" s="93"/>
      <c r="AM46" s="117"/>
      <c r="AN46" s="22"/>
      <c r="AP46" s="23"/>
      <c r="AQ46" s="117"/>
      <c r="AS46" s="66"/>
      <c r="AU46" s="17">
        <v>4</v>
      </c>
      <c r="AX46" s="66"/>
      <c r="AZ46" s="18"/>
      <c r="BA46" s="66"/>
      <c r="BB46" s="17">
        <v>1</v>
      </c>
      <c r="BD46" s="23"/>
      <c r="BE46" s="117"/>
      <c r="BH46" s="18"/>
      <c r="BI46" s="34"/>
      <c r="BJ46" s="66"/>
      <c r="BK46" s="23"/>
      <c r="BL46" s="66"/>
      <c r="BM46" s="23"/>
      <c r="BN46" s="19"/>
      <c r="BP46" s="17">
        <v>14</v>
      </c>
      <c r="BQ46" s="23"/>
      <c r="BR46" s="22"/>
      <c r="BS46" s="21"/>
      <c r="BU46" s="18"/>
      <c r="BV46" s="23"/>
      <c r="BW46" s="22"/>
      <c r="BY46" s="17">
        <v>12</v>
      </c>
      <c r="BZ46" s="23"/>
      <c r="CA46" s="19">
        <v>2</v>
      </c>
      <c r="CB46" s="23"/>
      <c r="CC46" s="7"/>
      <c r="CD46" s="7"/>
      <c r="CE46" s="7"/>
      <c r="CF46" s="7"/>
    </row>
    <row r="47" spans="1:84" s="17" customFormat="1" ht="15" customHeight="1" thickBot="1" x14ac:dyDescent="0.3">
      <c r="A47" s="27">
        <v>40</v>
      </c>
      <c r="B47" s="25" t="s">
        <v>94</v>
      </c>
      <c r="C47" s="91" t="s">
        <v>111</v>
      </c>
      <c r="D47" s="25" t="s">
        <v>109</v>
      </c>
      <c r="E47" s="26" t="s">
        <v>115</v>
      </c>
      <c r="F47" s="24" t="s">
        <v>132</v>
      </c>
      <c r="G47" s="133">
        <v>11</v>
      </c>
      <c r="H47" s="29">
        <v>452</v>
      </c>
      <c r="I47" s="30"/>
      <c r="J47" s="30"/>
      <c r="K47" s="30"/>
      <c r="L47" s="93"/>
      <c r="M47" s="81"/>
      <c r="N47" s="34"/>
      <c r="Q47" s="67"/>
      <c r="R47" s="17">
        <v>138</v>
      </c>
      <c r="S47" s="18">
        <f>H47-R47</f>
        <v>314</v>
      </c>
      <c r="T47" s="94"/>
      <c r="U47" s="67"/>
      <c r="V47" s="18"/>
      <c r="W47" s="67"/>
      <c r="X47" s="113"/>
      <c r="Y47" s="22"/>
      <c r="AC47" s="23">
        <v>5</v>
      </c>
      <c r="AD47" s="117"/>
      <c r="AH47" s="66"/>
      <c r="AI47" s="125"/>
      <c r="AJ47" s="126"/>
      <c r="AK47" s="126"/>
      <c r="AL47" s="93"/>
      <c r="AM47" s="117"/>
      <c r="AN47" s="22"/>
      <c r="AO47" s="17">
        <v>1</v>
      </c>
      <c r="AP47" s="23">
        <v>1</v>
      </c>
      <c r="AQ47" s="117"/>
      <c r="AS47" s="66"/>
      <c r="AX47" s="66"/>
      <c r="AZ47" s="18"/>
      <c r="BA47" s="66"/>
      <c r="BD47" s="23">
        <v>1</v>
      </c>
      <c r="BE47" s="117"/>
      <c r="BH47" s="18"/>
      <c r="BI47" s="34"/>
      <c r="BJ47" s="66"/>
      <c r="BK47" s="23"/>
      <c r="BL47" s="66"/>
      <c r="BM47" s="23"/>
      <c r="BN47" s="19"/>
      <c r="BQ47" s="23"/>
      <c r="BR47" s="22"/>
      <c r="BS47" s="21"/>
      <c r="BU47" s="18"/>
      <c r="BV47" s="23"/>
      <c r="BW47" s="22"/>
      <c r="BZ47" s="23"/>
      <c r="CA47" s="19">
        <v>4</v>
      </c>
      <c r="CB47" s="23"/>
      <c r="CC47" s="7"/>
      <c r="CD47" s="7"/>
      <c r="CE47" s="7"/>
      <c r="CF47" s="7"/>
    </row>
    <row r="48" spans="1:84" s="17" customFormat="1" ht="15" customHeight="1" thickBot="1" x14ac:dyDescent="0.3">
      <c r="A48" s="167" t="s">
        <v>144</v>
      </c>
      <c r="B48" s="168"/>
      <c r="C48" s="168"/>
      <c r="D48" s="168"/>
      <c r="E48" s="168"/>
      <c r="F48" s="168"/>
      <c r="G48" s="74">
        <f>SUM(G41:G47)</f>
        <v>44</v>
      </c>
      <c r="H48" s="76">
        <f t="shared" ref="H48:BL48" si="9">SUM(H41:H47)</f>
        <v>532</v>
      </c>
      <c r="I48" s="73">
        <f t="shared" si="9"/>
        <v>0</v>
      </c>
      <c r="J48" s="73">
        <f t="shared" si="9"/>
        <v>674</v>
      </c>
      <c r="K48" s="73">
        <f t="shared" si="9"/>
        <v>754</v>
      </c>
      <c r="L48" s="77">
        <f t="shared" si="9"/>
        <v>0</v>
      </c>
      <c r="M48" s="80">
        <f t="shared" si="9"/>
        <v>0</v>
      </c>
      <c r="N48" s="72">
        <f t="shared" si="9"/>
        <v>0</v>
      </c>
      <c r="O48" s="73">
        <f t="shared" si="9"/>
        <v>0</v>
      </c>
      <c r="P48" s="73">
        <f t="shared" si="9"/>
        <v>0</v>
      </c>
      <c r="Q48" s="74">
        <f t="shared" si="9"/>
        <v>8</v>
      </c>
      <c r="R48" s="73">
        <f t="shared" si="9"/>
        <v>477</v>
      </c>
      <c r="S48" s="73">
        <f t="shared" si="9"/>
        <v>1429</v>
      </c>
      <c r="T48" s="72">
        <f t="shared" si="9"/>
        <v>22</v>
      </c>
      <c r="U48" s="74">
        <f t="shared" si="9"/>
        <v>0</v>
      </c>
      <c r="V48" s="75">
        <f t="shared" si="9"/>
        <v>0</v>
      </c>
      <c r="W48" s="74">
        <f t="shared" si="9"/>
        <v>0</v>
      </c>
      <c r="X48" s="72">
        <f t="shared" si="9"/>
        <v>0</v>
      </c>
      <c r="Y48" s="76">
        <f t="shared" si="9"/>
        <v>0</v>
      </c>
      <c r="Z48" s="73">
        <f t="shared" si="9"/>
        <v>2</v>
      </c>
      <c r="AA48" s="73">
        <f t="shared" si="9"/>
        <v>10</v>
      </c>
      <c r="AB48" s="73">
        <f t="shared" si="9"/>
        <v>0</v>
      </c>
      <c r="AC48" s="77">
        <f t="shared" si="9"/>
        <v>7</v>
      </c>
      <c r="AD48" s="78">
        <f t="shared" si="9"/>
        <v>0</v>
      </c>
      <c r="AE48" s="73">
        <f t="shared" si="9"/>
        <v>0</v>
      </c>
      <c r="AF48" s="73">
        <f t="shared" si="9"/>
        <v>1</v>
      </c>
      <c r="AG48" s="73">
        <f t="shared" si="9"/>
        <v>0</v>
      </c>
      <c r="AH48" s="74">
        <f t="shared" si="9"/>
        <v>0</v>
      </c>
      <c r="AI48" s="76">
        <f t="shared" si="9"/>
        <v>1</v>
      </c>
      <c r="AJ48" s="73">
        <f t="shared" si="9"/>
        <v>0</v>
      </c>
      <c r="AK48" s="73">
        <f t="shared" si="9"/>
        <v>1</v>
      </c>
      <c r="AL48" s="77">
        <f t="shared" si="9"/>
        <v>0</v>
      </c>
      <c r="AM48" s="78">
        <f t="shared" si="9"/>
        <v>0</v>
      </c>
      <c r="AN48" s="76">
        <f t="shared" si="9"/>
        <v>0</v>
      </c>
      <c r="AO48" s="73">
        <f t="shared" si="9"/>
        <v>1</v>
      </c>
      <c r="AP48" s="77">
        <f t="shared" si="9"/>
        <v>2</v>
      </c>
      <c r="AQ48" s="78">
        <f t="shared" si="9"/>
        <v>0</v>
      </c>
      <c r="AR48" s="73">
        <f t="shared" si="9"/>
        <v>0</v>
      </c>
      <c r="AS48" s="74">
        <f t="shared" si="9"/>
        <v>0</v>
      </c>
      <c r="AT48" s="73">
        <f t="shared" si="9"/>
        <v>0</v>
      </c>
      <c r="AU48" s="73">
        <f t="shared" si="9"/>
        <v>4</v>
      </c>
      <c r="AV48" s="73">
        <f t="shared" si="9"/>
        <v>0</v>
      </c>
      <c r="AW48" s="73">
        <f t="shared" si="9"/>
        <v>5</v>
      </c>
      <c r="AX48" s="74">
        <f t="shared" si="9"/>
        <v>0</v>
      </c>
      <c r="AY48" s="73">
        <f t="shared" si="9"/>
        <v>0</v>
      </c>
      <c r="AZ48" s="75">
        <f t="shared" si="9"/>
        <v>0</v>
      </c>
      <c r="BA48" s="74">
        <f t="shared" si="9"/>
        <v>0</v>
      </c>
      <c r="BB48" s="73">
        <f t="shared" si="9"/>
        <v>2</v>
      </c>
      <c r="BC48" s="73">
        <f t="shared" si="9"/>
        <v>0</v>
      </c>
      <c r="BD48" s="77">
        <f t="shared" si="9"/>
        <v>2</v>
      </c>
      <c r="BE48" s="78">
        <f t="shared" si="9"/>
        <v>0</v>
      </c>
      <c r="BF48" s="73">
        <f t="shared" si="9"/>
        <v>0</v>
      </c>
      <c r="BG48" s="73">
        <f t="shared" si="9"/>
        <v>0</v>
      </c>
      <c r="BH48" s="75">
        <f t="shared" si="9"/>
        <v>0</v>
      </c>
      <c r="BI48" s="72">
        <f t="shared" si="9"/>
        <v>0</v>
      </c>
      <c r="BJ48" s="74">
        <f t="shared" si="9"/>
        <v>0</v>
      </c>
      <c r="BK48" s="77">
        <f t="shared" si="9"/>
        <v>0</v>
      </c>
      <c r="BL48" s="74">
        <f t="shared" si="9"/>
        <v>0</v>
      </c>
      <c r="BM48" s="77">
        <f t="shared" ref="BM48:CB48" si="10">SUM(BM41:BM47)</f>
        <v>0</v>
      </c>
      <c r="BN48" s="79">
        <f t="shared" si="10"/>
        <v>0</v>
      </c>
      <c r="BO48" s="73">
        <f t="shared" si="10"/>
        <v>0</v>
      </c>
      <c r="BP48" s="73">
        <f t="shared" si="10"/>
        <v>22</v>
      </c>
      <c r="BQ48" s="77">
        <f t="shared" si="10"/>
        <v>12</v>
      </c>
      <c r="BR48" s="76">
        <f t="shared" si="10"/>
        <v>0</v>
      </c>
      <c r="BS48" s="78">
        <f t="shared" si="10"/>
        <v>0</v>
      </c>
      <c r="BT48" s="73">
        <f t="shared" si="10"/>
        <v>3</v>
      </c>
      <c r="BU48" s="75">
        <f t="shared" si="10"/>
        <v>0</v>
      </c>
      <c r="BV48" s="77">
        <f t="shared" si="10"/>
        <v>0</v>
      </c>
      <c r="BW48" s="76">
        <f t="shared" si="10"/>
        <v>0</v>
      </c>
      <c r="BX48" s="73">
        <f t="shared" si="10"/>
        <v>0</v>
      </c>
      <c r="BY48" s="73">
        <f t="shared" si="10"/>
        <v>12</v>
      </c>
      <c r="BZ48" s="77">
        <f t="shared" si="10"/>
        <v>12</v>
      </c>
      <c r="CA48" s="79">
        <f t="shared" si="10"/>
        <v>30</v>
      </c>
      <c r="CB48" s="77">
        <f t="shared" si="10"/>
        <v>0</v>
      </c>
      <c r="CC48" s="7"/>
      <c r="CD48" s="7"/>
      <c r="CE48" s="7"/>
      <c r="CF48" s="7"/>
    </row>
    <row r="49" spans="1:81" s="7" customFormat="1" ht="14.4" thickBot="1" x14ac:dyDescent="0.3">
      <c r="A49" s="14" t="s">
        <v>3</v>
      </c>
      <c r="B49" s="35"/>
      <c r="C49" s="35"/>
      <c r="D49" s="15"/>
      <c r="E49" s="16"/>
      <c r="F49" s="40"/>
      <c r="G49" s="135">
        <f t="shared" ref="G49:AG49" si="11">G6+G34+G40+G48</f>
        <v>263</v>
      </c>
      <c r="H49" s="13">
        <f t="shared" si="11"/>
        <v>1836</v>
      </c>
      <c r="I49" s="127">
        <f t="shared" si="11"/>
        <v>1712</v>
      </c>
      <c r="J49" s="127">
        <f t="shared" si="11"/>
        <v>674</v>
      </c>
      <c r="K49" s="127">
        <f t="shared" si="11"/>
        <v>3143</v>
      </c>
      <c r="L49" s="128">
        <f t="shared" si="11"/>
        <v>233</v>
      </c>
      <c r="M49" s="110">
        <f t="shared" si="11"/>
        <v>0</v>
      </c>
      <c r="N49" s="13">
        <f t="shared" si="11"/>
        <v>42</v>
      </c>
      <c r="O49" s="13">
        <f t="shared" si="11"/>
        <v>1</v>
      </c>
      <c r="P49" s="13">
        <f t="shared" si="11"/>
        <v>4</v>
      </c>
      <c r="Q49" s="13">
        <f t="shared" si="11"/>
        <v>421</v>
      </c>
      <c r="R49" s="13">
        <f t="shared" si="11"/>
        <v>733</v>
      </c>
      <c r="S49" s="13">
        <f t="shared" si="11"/>
        <v>3455</v>
      </c>
      <c r="T49" s="13">
        <f t="shared" si="11"/>
        <v>2886</v>
      </c>
      <c r="U49" s="13">
        <f t="shared" si="11"/>
        <v>0</v>
      </c>
      <c r="V49" s="109">
        <f t="shared" si="11"/>
        <v>3</v>
      </c>
      <c r="W49" s="109">
        <f t="shared" si="11"/>
        <v>0</v>
      </c>
      <c r="X49" s="111">
        <f t="shared" si="11"/>
        <v>1</v>
      </c>
      <c r="Y49" s="13">
        <f t="shared" si="11"/>
        <v>2</v>
      </c>
      <c r="Z49" s="13">
        <f t="shared" si="11"/>
        <v>21</v>
      </c>
      <c r="AA49" s="13">
        <f t="shared" si="11"/>
        <v>10</v>
      </c>
      <c r="AB49" s="13">
        <f t="shared" si="11"/>
        <v>28</v>
      </c>
      <c r="AC49" s="111">
        <f t="shared" si="11"/>
        <v>25</v>
      </c>
      <c r="AD49" s="110">
        <f t="shared" si="11"/>
        <v>0</v>
      </c>
      <c r="AE49" s="13">
        <f t="shared" si="11"/>
        <v>4</v>
      </c>
      <c r="AF49" s="13">
        <f t="shared" si="11"/>
        <v>1</v>
      </c>
      <c r="AG49" s="13">
        <f t="shared" si="11"/>
        <v>1</v>
      </c>
      <c r="AH49" s="109">
        <f t="shared" ref="AH49:BK49" si="12">AH6+AH34+AH40+AH48</f>
        <v>0</v>
      </c>
      <c r="AI49" s="13">
        <f t="shared" si="12"/>
        <v>1</v>
      </c>
      <c r="AJ49" s="127">
        <f t="shared" si="12"/>
        <v>7</v>
      </c>
      <c r="AK49" s="127">
        <f t="shared" si="12"/>
        <v>1</v>
      </c>
      <c r="AL49" s="128">
        <f t="shared" si="12"/>
        <v>2</v>
      </c>
      <c r="AM49" s="129">
        <f t="shared" si="12"/>
        <v>1</v>
      </c>
      <c r="AN49" s="13">
        <f t="shared" si="12"/>
        <v>1</v>
      </c>
      <c r="AO49" s="13">
        <f t="shared" si="12"/>
        <v>2</v>
      </c>
      <c r="AP49" s="111">
        <f t="shared" si="12"/>
        <v>9</v>
      </c>
      <c r="AQ49" s="110">
        <f t="shared" si="12"/>
        <v>1</v>
      </c>
      <c r="AR49" s="13">
        <f t="shared" si="12"/>
        <v>4</v>
      </c>
      <c r="AS49" s="13">
        <f t="shared" si="12"/>
        <v>2</v>
      </c>
      <c r="AT49" s="13">
        <f t="shared" si="12"/>
        <v>16</v>
      </c>
      <c r="AU49" s="13">
        <f t="shared" si="12"/>
        <v>4</v>
      </c>
      <c r="AV49" s="13">
        <f t="shared" si="12"/>
        <v>7</v>
      </c>
      <c r="AW49" s="13">
        <f t="shared" si="12"/>
        <v>21</v>
      </c>
      <c r="AX49" s="13">
        <f t="shared" si="12"/>
        <v>0</v>
      </c>
      <c r="AY49" s="13">
        <f t="shared" si="12"/>
        <v>0</v>
      </c>
      <c r="AZ49" s="109">
        <f t="shared" si="12"/>
        <v>0</v>
      </c>
      <c r="BA49" s="13">
        <f t="shared" si="12"/>
        <v>2</v>
      </c>
      <c r="BB49" s="13">
        <f t="shared" si="12"/>
        <v>2</v>
      </c>
      <c r="BC49" s="13">
        <f t="shared" si="12"/>
        <v>3</v>
      </c>
      <c r="BD49" s="111">
        <f t="shared" si="12"/>
        <v>10</v>
      </c>
      <c r="BE49" s="110">
        <f t="shared" si="12"/>
        <v>0</v>
      </c>
      <c r="BF49" s="13">
        <f t="shared" si="12"/>
        <v>11</v>
      </c>
      <c r="BG49" s="13">
        <f t="shared" si="12"/>
        <v>0</v>
      </c>
      <c r="BH49" s="109">
        <f t="shared" si="12"/>
        <v>0</v>
      </c>
      <c r="BI49" s="111">
        <f t="shared" si="12"/>
        <v>1</v>
      </c>
      <c r="BJ49" s="13">
        <f t="shared" si="12"/>
        <v>0</v>
      </c>
      <c r="BK49" s="111">
        <f t="shared" si="12"/>
        <v>6</v>
      </c>
      <c r="BL49" s="13">
        <f t="shared" ref="BL49:CB49" si="13">BL6+BL34+BL40+BL48</f>
        <v>0</v>
      </c>
      <c r="BM49" s="111">
        <f t="shared" si="13"/>
        <v>2</v>
      </c>
      <c r="BN49" s="110">
        <f t="shared" si="13"/>
        <v>0</v>
      </c>
      <c r="BO49" s="13">
        <f t="shared" si="13"/>
        <v>67</v>
      </c>
      <c r="BP49" s="13">
        <f t="shared" si="13"/>
        <v>22</v>
      </c>
      <c r="BQ49" s="13">
        <f t="shared" si="13"/>
        <v>50</v>
      </c>
      <c r="BR49" s="13">
        <f t="shared" si="13"/>
        <v>0</v>
      </c>
      <c r="BS49" s="13">
        <f t="shared" si="13"/>
        <v>10</v>
      </c>
      <c r="BT49" s="13">
        <f t="shared" si="13"/>
        <v>3</v>
      </c>
      <c r="BU49" s="13">
        <f t="shared" si="13"/>
        <v>21</v>
      </c>
      <c r="BV49" s="13">
        <f t="shared" si="13"/>
        <v>29</v>
      </c>
      <c r="BW49" s="13">
        <f t="shared" si="13"/>
        <v>0</v>
      </c>
      <c r="BX49" s="13">
        <f t="shared" si="13"/>
        <v>41</v>
      </c>
      <c r="BY49" s="13">
        <f t="shared" si="13"/>
        <v>12</v>
      </c>
      <c r="BZ49" s="13">
        <f t="shared" si="13"/>
        <v>50</v>
      </c>
      <c r="CA49" s="13">
        <f t="shared" si="13"/>
        <v>133</v>
      </c>
      <c r="CB49" s="111">
        <f t="shared" si="13"/>
        <v>2</v>
      </c>
    </row>
    <row r="50" spans="1:81" ht="14.4" thickBot="1" x14ac:dyDescent="0.3">
      <c r="E50" s="8"/>
      <c r="F50" s="8"/>
      <c r="G50" s="8"/>
      <c r="H50" s="160">
        <f>SUM(H49:L49)</f>
        <v>7598</v>
      </c>
      <c r="I50" s="169"/>
      <c r="J50" s="169"/>
      <c r="K50" s="169"/>
      <c r="L50" s="161"/>
      <c r="M50" s="160">
        <f>SUM(M49:N49)</f>
        <v>42</v>
      </c>
      <c r="N50" s="161"/>
      <c r="O50" s="9" t="s">
        <v>92</v>
      </c>
      <c r="P50" s="9"/>
      <c r="Q50" s="2">
        <v>0.8</v>
      </c>
      <c r="R50" s="2">
        <v>0.8</v>
      </c>
      <c r="S50" s="2">
        <v>0.6</v>
      </c>
      <c r="T50" s="2">
        <v>0.6</v>
      </c>
      <c r="CC50" s="68"/>
    </row>
    <row r="51" spans="1:81" x14ac:dyDescent="0.25">
      <c r="E51" s="8"/>
      <c r="F51" s="8"/>
      <c r="G51" s="8"/>
      <c r="H51" s="9"/>
      <c r="I51" s="9"/>
      <c r="J51" s="9"/>
      <c r="K51" s="9"/>
      <c r="L51" s="9"/>
      <c r="M51" s="9"/>
      <c r="N51" s="9"/>
      <c r="O51" s="8" t="s">
        <v>91</v>
      </c>
      <c r="P51" s="9"/>
      <c r="Q51" s="2">
        <f>ROUND(Q49*Q50,0)</f>
        <v>337</v>
      </c>
      <c r="R51" s="2">
        <f t="shared" ref="R51:T51" si="14">ROUND(R49*R50,0)</f>
        <v>586</v>
      </c>
      <c r="S51" s="2">
        <f t="shared" si="14"/>
        <v>2073</v>
      </c>
      <c r="T51" s="2">
        <f t="shared" si="14"/>
        <v>1732</v>
      </c>
      <c r="CC51" s="10"/>
    </row>
    <row r="52" spans="1:81" x14ac:dyDescent="0.25">
      <c r="E52" s="8"/>
      <c r="F52" s="8"/>
      <c r="G52" s="8"/>
      <c r="H52" s="9"/>
      <c r="I52" s="9"/>
      <c r="J52" s="9"/>
      <c r="K52" s="9"/>
      <c r="L52" s="9"/>
      <c r="M52" s="9"/>
      <c r="N52" s="9"/>
      <c r="O52" s="9"/>
      <c r="P52" s="9"/>
      <c r="CC52" s="10"/>
    </row>
    <row r="53" spans="1:81" x14ac:dyDescent="0.25">
      <c r="E53" s="8"/>
      <c r="F53" s="8"/>
      <c r="G53" s="8"/>
      <c r="H53" s="9"/>
      <c r="I53" s="9"/>
      <c r="J53" s="9"/>
      <c r="K53" s="9"/>
      <c r="L53" s="9"/>
      <c r="M53" s="9"/>
      <c r="N53" s="9"/>
      <c r="O53" s="9"/>
      <c r="P53" s="9"/>
      <c r="CC53" s="10"/>
    </row>
    <row r="54" spans="1:81" ht="14.4" thickBot="1" x14ac:dyDescent="0.3">
      <c r="E54" s="8"/>
      <c r="F54" s="8"/>
      <c r="G54" s="8"/>
      <c r="H54" s="9"/>
      <c r="I54" s="9"/>
      <c r="J54" s="9"/>
      <c r="K54" s="9"/>
      <c r="L54" s="9"/>
      <c r="M54" s="9"/>
      <c r="N54" s="9"/>
      <c r="O54" s="9"/>
      <c r="P54" s="9"/>
      <c r="U54" s="9"/>
      <c r="CC54" s="10"/>
    </row>
    <row r="55" spans="1:81" x14ac:dyDescent="0.25">
      <c r="A55" s="56">
        <v>1</v>
      </c>
      <c r="B55" s="162" t="s">
        <v>94</v>
      </c>
      <c r="C55" s="162" t="s">
        <v>95</v>
      </c>
      <c r="D55" s="57" t="s">
        <v>61</v>
      </c>
      <c r="E55" s="58">
        <f>SUM(H6:N6)</f>
        <v>239</v>
      </c>
      <c r="H55" s="9"/>
      <c r="I55" s="9"/>
      <c r="J55" s="198" t="s">
        <v>0</v>
      </c>
      <c r="K55" s="198"/>
      <c r="L55" s="198"/>
      <c r="M55" s="198"/>
      <c r="N55" s="198"/>
      <c r="O55" s="9"/>
      <c r="P55" s="9"/>
      <c r="U55" s="9"/>
      <c r="CC55" s="10"/>
    </row>
    <row r="56" spans="1:81" x14ac:dyDescent="0.25">
      <c r="A56" s="36">
        <v>2</v>
      </c>
      <c r="B56" s="163"/>
      <c r="C56" s="165"/>
      <c r="D56" s="37" t="s">
        <v>60</v>
      </c>
      <c r="E56" s="38">
        <v>0</v>
      </c>
      <c r="H56" s="9"/>
      <c r="I56" s="9"/>
      <c r="J56" s="9"/>
      <c r="K56" s="1" t="s">
        <v>15</v>
      </c>
      <c r="L56" s="11">
        <f>H49</f>
        <v>1836</v>
      </c>
      <c r="N56" s="1" t="s">
        <v>7</v>
      </c>
      <c r="P56" s="9"/>
      <c r="U56" s="9"/>
      <c r="CC56" s="10"/>
    </row>
    <row r="57" spans="1:81" x14ac:dyDescent="0.25">
      <c r="A57" s="36">
        <v>3</v>
      </c>
      <c r="B57" s="163"/>
      <c r="C57" s="166" t="s">
        <v>94</v>
      </c>
      <c r="D57" s="37" t="s">
        <v>61</v>
      </c>
      <c r="E57" s="59">
        <f>SUM(H34:N34)</f>
        <v>5268</v>
      </c>
      <c r="H57" s="9"/>
      <c r="I57" s="9"/>
      <c r="J57" s="9"/>
      <c r="K57" s="1" t="s">
        <v>16</v>
      </c>
      <c r="L57" s="11">
        <f>I49</f>
        <v>1712</v>
      </c>
      <c r="N57" s="1" t="s">
        <v>7</v>
      </c>
      <c r="P57" s="9"/>
      <c r="U57" s="9"/>
      <c r="CC57" s="10"/>
    </row>
    <row r="58" spans="1:81" x14ac:dyDescent="0.25">
      <c r="A58" s="36">
        <v>4</v>
      </c>
      <c r="B58" s="163"/>
      <c r="C58" s="165"/>
      <c r="D58" s="37" t="s">
        <v>60</v>
      </c>
      <c r="E58" s="60">
        <f>SUM(H40:N40)</f>
        <v>173</v>
      </c>
      <c r="H58" s="9"/>
      <c r="I58" s="9"/>
      <c r="J58" s="9"/>
      <c r="K58" s="1" t="s">
        <v>49</v>
      </c>
      <c r="L58" s="11">
        <f>J49</f>
        <v>674</v>
      </c>
      <c r="N58" s="1" t="s">
        <v>7</v>
      </c>
      <c r="P58" s="9"/>
      <c r="U58" s="9"/>
      <c r="CC58" s="10"/>
    </row>
    <row r="59" spans="1:81" x14ac:dyDescent="0.25">
      <c r="A59" s="36">
        <v>5</v>
      </c>
      <c r="B59" s="163"/>
      <c r="C59" s="166" t="s">
        <v>111</v>
      </c>
      <c r="D59" s="37" t="s">
        <v>61</v>
      </c>
      <c r="E59" s="59">
        <f>SUM(H48:N48)</f>
        <v>1960</v>
      </c>
      <c r="H59" s="9"/>
      <c r="I59" s="9"/>
      <c r="J59" s="9"/>
      <c r="K59" s="1" t="s">
        <v>81</v>
      </c>
      <c r="L59" s="11">
        <f>K49</f>
        <v>3143</v>
      </c>
      <c r="N59" s="1" t="s">
        <v>7</v>
      </c>
      <c r="P59" s="9"/>
      <c r="U59" s="9"/>
      <c r="CC59" s="10"/>
    </row>
    <row r="60" spans="1:81" x14ac:dyDescent="0.25">
      <c r="A60" s="36">
        <v>6</v>
      </c>
      <c r="B60" s="163"/>
      <c r="C60" s="165"/>
      <c r="D60" s="37" t="s">
        <v>60</v>
      </c>
      <c r="E60" s="38">
        <v>0</v>
      </c>
      <c r="H60" s="9"/>
      <c r="I60" s="9"/>
      <c r="J60" s="9"/>
      <c r="K60" s="1" t="s">
        <v>50</v>
      </c>
      <c r="L60" s="11">
        <f>L49</f>
        <v>233</v>
      </c>
      <c r="N60" s="1" t="s">
        <v>7</v>
      </c>
      <c r="P60" s="9"/>
      <c r="U60" s="9"/>
      <c r="CC60" s="10"/>
    </row>
    <row r="61" spans="1:81" x14ac:dyDescent="0.25">
      <c r="A61" s="36">
        <v>7</v>
      </c>
      <c r="B61" s="163"/>
      <c r="C61" s="41" t="s">
        <v>76</v>
      </c>
      <c r="D61" s="42"/>
      <c r="E61" s="61">
        <f>E55+E57+E59</f>
        <v>7467</v>
      </c>
      <c r="H61" s="9"/>
      <c r="I61" s="9"/>
      <c r="J61" s="9"/>
      <c r="K61" s="1" t="s">
        <v>82</v>
      </c>
      <c r="L61" s="11">
        <f>N49</f>
        <v>42</v>
      </c>
      <c r="N61" s="1" t="s">
        <v>7</v>
      </c>
      <c r="P61" s="9"/>
      <c r="U61" s="9"/>
      <c r="CC61" s="10"/>
    </row>
    <row r="62" spans="1:81" x14ac:dyDescent="0.25">
      <c r="A62" s="36">
        <v>8</v>
      </c>
      <c r="B62" s="163"/>
      <c r="C62" s="41" t="s">
        <v>77</v>
      </c>
      <c r="D62" s="42"/>
      <c r="E62" s="62">
        <f>E56+E58+E60</f>
        <v>173</v>
      </c>
      <c r="H62" s="9"/>
      <c r="I62" s="9"/>
      <c r="J62" s="198" t="s">
        <v>8</v>
      </c>
      <c r="K62" s="198"/>
      <c r="L62" s="55">
        <f>SUM(L56:L61)</f>
        <v>7640</v>
      </c>
      <c r="N62" s="8" t="s">
        <v>7</v>
      </c>
      <c r="P62" s="9"/>
      <c r="U62" s="9"/>
      <c r="CC62" s="10"/>
    </row>
    <row r="63" spans="1:81" ht="14.4" thickBot="1" x14ac:dyDescent="0.3">
      <c r="A63" s="39">
        <v>9</v>
      </c>
      <c r="B63" s="164"/>
      <c r="C63" s="43" t="s">
        <v>3</v>
      </c>
      <c r="D63" s="44"/>
      <c r="E63" s="63">
        <f>SUM(E61:E62)</f>
        <v>7640</v>
      </c>
      <c r="H63" s="9"/>
      <c r="I63" s="9"/>
      <c r="J63" s="9"/>
      <c r="N63" s="6"/>
      <c r="O63" s="9"/>
      <c r="P63" s="9"/>
      <c r="CC63" s="10"/>
    </row>
    <row r="64" spans="1:81" ht="13.8" customHeight="1" x14ac:dyDescent="0.25">
      <c r="A64" s="45">
        <v>10</v>
      </c>
      <c r="B64" s="46"/>
      <c r="C64" s="46" t="s">
        <v>79</v>
      </c>
      <c r="D64" s="47"/>
      <c r="E64" s="64">
        <f>E55+E57+E59</f>
        <v>7467</v>
      </c>
      <c r="H64" s="9"/>
      <c r="I64" s="9"/>
      <c r="J64" s="9"/>
      <c r="N64" s="6"/>
      <c r="O64" s="9"/>
      <c r="P64" s="9"/>
      <c r="CC64" s="10"/>
    </row>
    <row r="65" spans="1:81" ht="14.4" thickBot="1" x14ac:dyDescent="0.3">
      <c r="A65" s="48">
        <v>11</v>
      </c>
      <c r="B65" s="49"/>
      <c r="C65" s="49" t="s">
        <v>80</v>
      </c>
      <c r="D65" s="50"/>
      <c r="E65" s="65">
        <f>E56+E58+E60</f>
        <v>173</v>
      </c>
      <c r="H65" s="9"/>
      <c r="I65" s="9"/>
      <c r="J65" s="9"/>
      <c r="N65" s="6"/>
      <c r="O65" s="9"/>
      <c r="P65" s="9"/>
      <c r="CC65" s="10"/>
    </row>
    <row r="66" spans="1:81" ht="14.4" thickBot="1" x14ac:dyDescent="0.3">
      <c r="A66" s="51">
        <v>12</v>
      </c>
      <c r="B66" s="52"/>
      <c r="C66" s="52" t="s">
        <v>78</v>
      </c>
      <c r="D66" s="53"/>
      <c r="E66" s="54">
        <f>SUM(E64:E65)</f>
        <v>7640</v>
      </c>
      <c r="H66" s="9"/>
      <c r="I66" s="9"/>
      <c r="J66" s="9"/>
      <c r="N66" s="6"/>
      <c r="O66" s="9"/>
      <c r="P66" s="9"/>
      <c r="CC66" s="10"/>
    </row>
    <row r="67" spans="1:81" x14ac:dyDescent="0.25">
      <c r="E67" s="8"/>
      <c r="H67" s="9"/>
      <c r="I67" s="9"/>
      <c r="J67" s="9"/>
      <c r="K67" s="9"/>
      <c r="L67" s="9"/>
      <c r="M67" s="9"/>
      <c r="N67" s="9"/>
      <c r="O67" s="9"/>
      <c r="P67" s="9"/>
      <c r="CC67" s="10"/>
    </row>
    <row r="68" spans="1:81" ht="13.8" customHeight="1" x14ac:dyDescent="0.25">
      <c r="H68" s="9"/>
      <c r="I68" s="9"/>
      <c r="J68" s="9"/>
      <c r="K68" s="9"/>
      <c r="L68" s="9"/>
      <c r="M68" s="9"/>
      <c r="N68" s="9"/>
      <c r="O68" s="9"/>
      <c r="P68" s="9"/>
      <c r="CC68" s="10"/>
    </row>
    <row r="69" spans="1:81" x14ac:dyDescent="0.25">
      <c r="E69" s="9"/>
      <c r="H69" s="9"/>
      <c r="I69" s="9"/>
      <c r="J69" s="9"/>
      <c r="K69" s="9"/>
      <c r="L69" s="9"/>
      <c r="M69" s="9"/>
      <c r="N69" s="9"/>
      <c r="O69" s="9"/>
      <c r="P69" s="9"/>
      <c r="CC69" s="10"/>
    </row>
    <row r="70" spans="1:81" x14ac:dyDescent="0.25">
      <c r="H70" s="9"/>
      <c r="I70" s="9"/>
      <c r="J70" s="9"/>
      <c r="K70" s="9"/>
      <c r="L70" s="9"/>
      <c r="M70" s="9"/>
      <c r="N70" s="9"/>
      <c r="O70" s="9"/>
      <c r="P70" s="9"/>
      <c r="CC70" s="10"/>
    </row>
    <row r="71" spans="1:81" x14ac:dyDescent="0.25">
      <c r="H71" s="9"/>
      <c r="I71" s="9"/>
      <c r="J71" s="9"/>
      <c r="K71" s="9"/>
      <c r="L71" s="9"/>
      <c r="M71" s="9"/>
      <c r="N71" s="9"/>
      <c r="O71" s="9"/>
      <c r="P71" s="9"/>
      <c r="CC71" s="10"/>
    </row>
    <row r="72" spans="1:81" x14ac:dyDescent="0.25">
      <c r="H72" s="9"/>
      <c r="I72" s="9"/>
      <c r="J72" s="9"/>
      <c r="K72" s="9"/>
      <c r="L72" s="9"/>
      <c r="M72" s="9"/>
      <c r="N72" s="9"/>
      <c r="O72" s="9"/>
      <c r="P72" s="9"/>
      <c r="CC72" s="10"/>
    </row>
    <row r="73" spans="1:81" x14ac:dyDescent="0.25">
      <c r="H73" s="9"/>
      <c r="I73" s="9"/>
      <c r="J73" s="9"/>
      <c r="K73" s="9"/>
      <c r="L73" s="9"/>
      <c r="M73" s="9"/>
      <c r="N73" s="9"/>
      <c r="O73" s="9"/>
      <c r="P73" s="9"/>
      <c r="CC73" s="10"/>
    </row>
    <row r="74" spans="1:81" x14ac:dyDescent="0.25">
      <c r="H74" s="9"/>
      <c r="I74" s="9"/>
      <c r="J74" s="9"/>
      <c r="K74" s="9"/>
      <c r="L74" s="9"/>
      <c r="M74" s="9"/>
      <c r="N74" s="9"/>
      <c r="O74" s="9"/>
      <c r="P74" s="9"/>
      <c r="CC74" s="10"/>
    </row>
    <row r="75" spans="1:81" x14ac:dyDescent="0.25">
      <c r="F75" s="8"/>
      <c r="G75" s="8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10"/>
    </row>
    <row r="76" spans="1:81" x14ac:dyDescent="0.25">
      <c r="F76" s="8"/>
      <c r="G76" s="8"/>
      <c r="H76" s="9"/>
      <c r="I76" s="9"/>
      <c r="J76" s="9"/>
      <c r="K76" s="9"/>
      <c r="L76" s="9"/>
      <c r="M76" s="9"/>
      <c r="N76" s="9"/>
      <c r="O76" s="9"/>
      <c r="P76" s="9"/>
      <c r="CC76" s="10"/>
    </row>
    <row r="77" spans="1:81" x14ac:dyDescent="0.25">
      <c r="F77" s="8"/>
      <c r="G77" s="8"/>
      <c r="H77" s="9"/>
      <c r="I77" s="9"/>
      <c r="J77" s="9"/>
      <c r="K77" s="9"/>
      <c r="L77" s="9"/>
      <c r="M77" s="9"/>
      <c r="N77" s="9"/>
      <c r="O77" s="9"/>
      <c r="P77" s="9"/>
      <c r="CC77" s="10"/>
    </row>
    <row r="78" spans="1:81" x14ac:dyDescent="0.25">
      <c r="F78" s="8"/>
      <c r="G78" s="8"/>
      <c r="H78" s="9"/>
      <c r="I78" s="9"/>
      <c r="J78" s="9"/>
      <c r="K78" s="9"/>
      <c r="L78" s="9"/>
      <c r="M78" s="9"/>
      <c r="N78" s="9"/>
      <c r="O78" s="9"/>
      <c r="P78" s="9"/>
      <c r="CC78" s="10"/>
    </row>
    <row r="79" spans="1:81" x14ac:dyDescent="0.25">
      <c r="F79" s="8"/>
      <c r="G79" s="8"/>
      <c r="H79" s="9"/>
      <c r="I79" s="9"/>
      <c r="J79" s="9"/>
      <c r="K79" s="9"/>
      <c r="L79" s="9"/>
      <c r="M79" s="9"/>
      <c r="N79" s="9"/>
      <c r="O79" s="9"/>
      <c r="P79" s="9"/>
      <c r="CC79" s="10"/>
    </row>
    <row r="80" spans="1:81" x14ac:dyDescent="0.25">
      <c r="F80" s="8"/>
      <c r="G80" s="8"/>
      <c r="H80" s="9"/>
      <c r="I80" s="9"/>
      <c r="J80" s="9"/>
      <c r="K80" s="9"/>
      <c r="L80" s="9"/>
      <c r="M80" s="9"/>
      <c r="N80" s="9"/>
      <c r="O80" s="9"/>
      <c r="P80" s="9"/>
      <c r="CC80" s="10"/>
    </row>
    <row r="81" spans="6:81" x14ac:dyDescent="0.25">
      <c r="F81" s="8"/>
      <c r="G81" s="8"/>
      <c r="H81" s="9"/>
      <c r="I81" s="9"/>
      <c r="J81" s="9"/>
      <c r="K81" s="9"/>
      <c r="L81" s="9"/>
      <c r="M81" s="9"/>
      <c r="N81" s="9"/>
      <c r="O81" s="9"/>
      <c r="P81" s="9"/>
      <c r="CC81" s="10"/>
    </row>
    <row r="82" spans="6:81" x14ac:dyDescent="0.25">
      <c r="F82" s="8"/>
      <c r="G82" s="8"/>
      <c r="H82" s="9"/>
      <c r="I82" s="9"/>
      <c r="J82" s="9"/>
      <c r="K82" s="9"/>
      <c r="L82" s="9"/>
      <c r="M82" s="9"/>
      <c r="N82" s="9"/>
      <c r="O82" s="9"/>
      <c r="P82" s="9"/>
      <c r="CC82" s="10"/>
    </row>
    <row r="83" spans="6:81" x14ac:dyDescent="0.25">
      <c r="F83" s="8"/>
      <c r="G83" s="8"/>
      <c r="H83" s="9"/>
      <c r="I83" s="9"/>
      <c r="J83" s="9"/>
      <c r="K83" s="9"/>
      <c r="L83" s="9"/>
      <c r="M83" s="9"/>
      <c r="N83" s="9"/>
      <c r="O83" s="9"/>
      <c r="P83" s="9"/>
      <c r="CC83" s="10"/>
    </row>
    <row r="84" spans="6:81" x14ac:dyDescent="0.25">
      <c r="F84" s="8"/>
      <c r="G84" s="8"/>
      <c r="H84" s="9"/>
      <c r="I84" s="9"/>
      <c r="J84" s="9"/>
      <c r="K84" s="9"/>
      <c r="L84" s="9"/>
      <c r="M84" s="9"/>
      <c r="N84" s="9"/>
      <c r="O84" s="9"/>
      <c r="P84" s="9"/>
      <c r="CC84" s="10"/>
    </row>
    <row r="85" spans="6:81" x14ac:dyDescent="0.25">
      <c r="F85" s="8"/>
      <c r="G85" s="8"/>
      <c r="H85" s="9"/>
      <c r="I85" s="9"/>
      <c r="J85" s="9"/>
      <c r="K85" s="9"/>
      <c r="L85" s="9"/>
      <c r="M85" s="9"/>
      <c r="N85" s="9"/>
      <c r="O85" s="9"/>
      <c r="P85" s="9"/>
      <c r="CC85" s="10"/>
    </row>
    <row r="86" spans="6:81" x14ac:dyDescent="0.25">
      <c r="F86" s="8"/>
      <c r="G86" s="8"/>
      <c r="H86" s="9"/>
      <c r="I86" s="9"/>
      <c r="J86" s="9"/>
      <c r="K86" s="9"/>
      <c r="L86" s="9"/>
      <c r="M86" s="9"/>
      <c r="N86" s="9"/>
      <c r="O86" s="9"/>
      <c r="P86" s="9"/>
      <c r="CC86" s="10"/>
    </row>
    <row r="87" spans="6:81" x14ac:dyDescent="0.25">
      <c r="F87" s="8"/>
      <c r="G87" s="8"/>
      <c r="H87" s="9"/>
      <c r="I87" s="9"/>
      <c r="J87" s="9"/>
      <c r="K87" s="9"/>
      <c r="L87" s="9"/>
      <c r="M87" s="9"/>
      <c r="N87" s="9"/>
      <c r="O87" s="9"/>
      <c r="P87" s="9"/>
      <c r="CC87" s="10"/>
    </row>
    <row r="88" spans="6:81" x14ac:dyDescent="0.25">
      <c r="Q88" s="5"/>
      <c r="R88" s="5"/>
      <c r="S88" s="5"/>
      <c r="T88" s="5"/>
      <c r="U88" s="5"/>
    </row>
    <row r="89" spans="6:81" x14ac:dyDescent="0.25"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6:81" x14ac:dyDescent="0.25">
      <c r="Q90" s="5"/>
      <c r="R90" s="5"/>
      <c r="S90" s="5"/>
      <c r="T90" s="5"/>
      <c r="U90" s="5"/>
    </row>
    <row r="92" spans="6:81" x14ac:dyDescent="0.25">
      <c r="H92" s="1"/>
      <c r="I92" s="1"/>
      <c r="J92" s="1"/>
      <c r="K92" s="1"/>
      <c r="L92" s="1"/>
      <c r="M92" s="1"/>
      <c r="N92" s="1"/>
      <c r="O92" s="1"/>
      <c r="P92" s="1"/>
      <c r="Q92" s="5"/>
      <c r="R92" s="5"/>
      <c r="S92" s="5"/>
      <c r="T92" s="5"/>
      <c r="U92" s="5"/>
    </row>
    <row r="93" spans="6:81" x14ac:dyDescent="0.25">
      <c r="Q93" s="1"/>
      <c r="R93" s="1"/>
      <c r="S93" s="1"/>
      <c r="T93" s="1"/>
      <c r="U93" s="1"/>
    </row>
    <row r="94" spans="6:81" x14ac:dyDescent="0.25">
      <c r="H94" s="5"/>
      <c r="I94" s="5"/>
      <c r="J94" s="5"/>
      <c r="K94" s="5"/>
      <c r="L94" s="5"/>
      <c r="M94" s="5"/>
      <c r="N94" s="5"/>
      <c r="O94" s="5"/>
      <c r="P94" s="5"/>
    </row>
    <row r="97" spans="8:16" x14ac:dyDescent="0.25">
      <c r="H97" s="5"/>
      <c r="I97" s="5"/>
      <c r="J97" s="5"/>
      <c r="K97" s="5"/>
      <c r="L97" s="5"/>
      <c r="M97" s="5"/>
      <c r="N97" s="5"/>
      <c r="O97" s="5"/>
      <c r="P97" s="5"/>
    </row>
  </sheetData>
  <mergeCells count="57">
    <mergeCell ref="J62:K62"/>
    <mergeCell ref="J55:N55"/>
    <mergeCell ref="CA1:CB2"/>
    <mergeCell ref="H1:L1"/>
    <mergeCell ref="M1:N1"/>
    <mergeCell ref="O1:P1"/>
    <mergeCell ref="Q1:T1"/>
    <mergeCell ref="U1:X1"/>
    <mergeCell ref="Y1:BD1"/>
    <mergeCell ref="T2:T3"/>
    <mergeCell ref="P2:P3"/>
    <mergeCell ref="Q2:Q3"/>
    <mergeCell ref="R2:R3"/>
    <mergeCell ref="S2:S3"/>
    <mergeCell ref="BJ2:BK2"/>
    <mergeCell ref="U2:V2"/>
    <mergeCell ref="CD1:CD3"/>
    <mergeCell ref="H2:H3"/>
    <mergeCell ref="I2:I3"/>
    <mergeCell ref="J2:J3"/>
    <mergeCell ref="K2:K3"/>
    <mergeCell ref="L2:L3"/>
    <mergeCell ref="M2:M3"/>
    <mergeCell ref="N2:N3"/>
    <mergeCell ref="BE1:BK1"/>
    <mergeCell ref="BL1:BM2"/>
    <mergeCell ref="BN1:BQ1"/>
    <mergeCell ref="BR1:BV1"/>
    <mergeCell ref="BW1:BZ1"/>
    <mergeCell ref="O2:O3"/>
    <mergeCell ref="BA2:BD2"/>
    <mergeCell ref="BE2:BH2"/>
    <mergeCell ref="M50:N50"/>
    <mergeCell ref="B55:B63"/>
    <mergeCell ref="C55:C56"/>
    <mergeCell ref="C57:C58"/>
    <mergeCell ref="C59:C60"/>
    <mergeCell ref="G1:G3"/>
    <mergeCell ref="A34:F34"/>
    <mergeCell ref="A40:F40"/>
    <mergeCell ref="A48:F48"/>
    <mergeCell ref="H50:L50"/>
    <mergeCell ref="A6:F6"/>
    <mergeCell ref="A1:A3"/>
    <mergeCell ref="B1:B3"/>
    <mergeCell ref="AD2:AG2"/>
    <mergeCell ref="C1:C3"/>
    <mergeCell ref="D1:D3"/>
    <mergeCell ref="E1:E3"/>
    <mergeCell ref="F1:F3"/>
    <mergeCell ref="AX2:AZ2"/>
    <mergeCell ref="AI2:AL2"/>
    <mergeCell ref="AN2:AP2"/>
    <mergeCell ref="AQ2:AR2"/>
    <mergeCell ref="AS2:AW2"/>
    <mergeCell ref="W2:X2"/>
    <mergeCell ref="Y2:AC2"/>
  </mergeCells>
  <printOptions horizontalCentered="1"/>
  <pageMargins left="0.31496062992125984" right="0.31496062992125984" top="0.94488188976377963" bottom="0.55118110236220474" header="0.31496062992125984" footer="0.31496062992125984"/>
  <pageSetup paperSize="8" scale="80" fitToHeight="0" orientation="landscape" r:id="rId1"/>
  <headerFooter alignWithMargins="0">
    <oddHeader>&amp;LNr. proiect: 57_SD/2025&amp;CLISTA CONDUCTE&amp;RAnexa 5</oddHeader>
    <oddFooter>&amp;R&amp;P/&amp;N</oddFooter>
  </headerFooter>
  <colBreaks count="1" manualBreakCount="1">
    <brk id="38" max="5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4454A0-464E-42AC-BA13-A869E3F134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2CA033-E814-419E-9110-5727CE7FD3D1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3.xml><?xml version="1.0" encoding="utf-8"?>
<ds:datastoreItem xmlns:ds="http://schemas.openxmlformats.org/officeDocument/2006/customXml" ds:itemID="{F15E969D-88FF-4658-92CE-4AC62EC933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verguleasa (2)</vt:lpstr>
      <vt:lpstr>'verguleasa (2)'!Print_Area</vt:lpstr>
      <vt:lpstr>'verguleasa (2)'!Print_Titles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Andreea Ene</cp:lastModifiedBy>
  <cp:lastPrinted>2026-07-30T07:28:30Z</cp:lastPrinted>
  <dcterms:created xsi:type="dcterms:W3CDTF">2006-10-18T04:18:14Z</dcterms:created>
  <dcterms:modified xsi:type="dcterms:W3CDTF">2026-08-18T05:54:35Z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</Properties>
</file>